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35" yWindow="60" windowWidth="23700" windowHeight="9780"/>
  </bookViews>
  <sheets>
    <sheet name="програм 6" sheetId="4" r:id="rId1"/>
    <sheet name="ПА 1" sheetId="5" r:id="rId2"/>
    <sheet name="ПА 3" sheetId="16" r:id="rId3"/>
    <sheet name="ПА 5" sheetId="18" r:id="rId4"/>
    <sheet name="ПЈ 2" sheetId="20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  <definedName name="_xlnm.Print_Area" localSheetId="1">'ПА 1'!$C$1:$Q$32</definedName>
    <definedName name="_xlnm.Print_Area" localSheetId="2">'ПА 3'!$C$1:$Q$32</definedName>
    <definedName name="_xlnm.Print_Area" localSheetId="3">'ПА 5'!$C$1:$Q$32</definedName>
    <definedName name="_xlnm.Print_Area" localSheetId="4">'ПЈ 2'!$C$1:$Q$32</definedName>
    <definedName name="_xlnm.Print_Area" localSheetId="0">'програм 6'!$B$1:$P$41</definedName>
  </definedNames>
  <calcPr calcId="124519"/>
</workbook>
</file>

<file path=xl/calcChain.xml><?xml version="1.0" encoding="utf-8"?>
<calcChain xmlns="http://schemas.openxmlformats.org/spreadsheetml/2006/main">
  <c r="Q4" i="20"/>
  <c r="A4"/>
  <c r="E2"/>
  <c r="C2"/>
  <c r="Q4" i="18"/>
  <c r="Q4" i="16"/>
  <c r="Q4" i="5"/>
  <c r="P3" i="4"/>
  <c r="C2" i="18" l="1"/>
  <c r="C2" i="16"/>
  <c r="C2" i="5"/>
  <c r="C2" i="4" l="1"/>
  <c r="E2" i="18"/>
  <c r="E2" i="16"/>
  <c r="E2" i="5"/>
  <c r="A4" i="18"/>
  <c r="A4" i="16"/>
  <c r="D2" i="20" l="1"/>
  <c r="D2" i="18"/>
  <c r="D2" i="5"/>
  <c r="D2" i="16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<sst xmlns="http://schemas.openxmlformats.org/spreadsheetml/2006/main" count="801" uniqueCount="325">
  <si>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</si>
  <si>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</si>
  <si>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</si>
  <si>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</si>
  <si>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</si>
  <si>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</si>
  <si>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</si>
  <si>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</si>
  <si>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</si>
  <si>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</si>
  <si>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</si>
  <si>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</si>
  <si>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</si>
  <si>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</si>
  <si>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</si>
  <si>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</si>
  <si>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</si>
  <si>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</si>
  <si>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</si>
  <si>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</si>
  <si>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</si>
  <si>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</si>
  <si>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</si>
  <si>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</si>
  <si>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</si>
  <si>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</si>
  <si>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</si>
  <si>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</si>
  <si>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</si>
  <si>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</si>
  <si>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</si>
  <si>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</si>
  <si>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</si>
  <si>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</si>
  <si>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</si>
  <si>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</si>
  <si>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</si>
  <si>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</si>
  <si>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</si>
  <si>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</si>
  <si>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</si>
  <si>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</si>
  <si>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</si>
  <si>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</si>
  <si>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</si>
  <si>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</si>
  <si>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</si>
  <si>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</si>
  <si>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</si>
  <si>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</si>
  <si>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</si>
  <si>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</si>
  <si>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</si>
  <si>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</si>
  <si>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</si>
  <si>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</si>
  <si>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</si>
  <si>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</si>
  <si>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</si>
  <si>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</si>
  <si>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</si>
  <si>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</si>
  <si>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</si>
  <si>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</si>
  <si>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</si>
  <si>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</si>
  <si>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</si>
  <si>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</si>
  <si>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</si>
  <si>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</si>
  <si>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</si>
  <si>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</si>
  <si>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</si>
  <si>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</si>
  <si>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</si>
  <si>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</si>
  <si>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</si>
  <si>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</si>
  <si>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</si>
  <si>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</si>
  <si>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</si>
  <si>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</si>
  <si>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</si>
  <si>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</si>
  <si>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</si>
  <si>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</si>
  <si>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</si>
  <si>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</si>
  <si>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</si>
  <si>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</si>
  <si>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</si>
  <si>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</si>
  <si>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</si>
  <si>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</si>
  <si>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</si>
  <si>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</si>
  <si>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</si>
  <si>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</si>
  <si>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</si>
  <si>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</si>
  <si>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</si>
  <si>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</si>
  <si>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</si>
  <si>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</si>
  <si>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</si>
  <si>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</si>
  <si>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</si>
  <si>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</si>
  <si>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</si>
  <si>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</si>
  <si>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</si>
  <si>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</si>
  <si>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</si>
  <si>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</si>
  <si>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</si>
  <si>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</si>
  <si>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</si>
  <si>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</si>
  <si>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</si>
  <si>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</si>
  <si>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</si>
  <si>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</si>
  <si>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</si>
  <si>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</si>
  <si>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</si>
  <si>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</si>
  <si>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</si>
  <si>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</si>
  <si>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</si>
  <si>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</si>
  <si>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</si>
  <si>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</si>
  <si>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</si>
  <si>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</si>
  <si>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</si>
  <si>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</si>
  <si>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</si>
  <si>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</si>
  <si>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</si>
  <si>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</si>
  <si>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</si>
  <si>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</si>
  <si>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</si>
  <si>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</si>
  <si>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</si>
  <si>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</si>
  <si>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</si>
  <si>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</si>
  <si>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</si>
  <si>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</si>
  <si>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</si>
  <si>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</si>
  <si>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</si>
  <si>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</si>
  <si>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</si>
  <si>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</si>
  <si>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</si>
  <si>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</si>
  <si>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</si>
  <si>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</si>
  <si>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</si>
  <si>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</si>
  <si>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</si>
  <si>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</si>
  <si>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</si>
  <si>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</si>
  <si>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</si>
  <si>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</si>
  <si>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</si>
  <si>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</si>
  <si>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</si>
  <si>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</si>
  <si>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</si>
  <si>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</si>
  <si>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</si>
  <si>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</si>
  <si>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</si>
  <si>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</si>
  <si>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</si>
  <si>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</si>
  <si>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</si>
  <si>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</si>
  <si>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</si>
  <si>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</si>
  <si>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</si>
  <si>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</si>
  <si>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</si>
  <si>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</si>
  <si>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</si>
  <si>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</si>
  <si>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</si>
  <si>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</si>
  <si>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</si>
  <si>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</si>
  <si>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</si>
  <si>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</si>
  <si>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</si>
  <si>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</si>
  <si>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</si>
  <si>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</si>
  <si>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</si>
  <si>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</si>
  <si>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</si>
  <si>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</si>
  <si>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</si>
  <si>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</si>
  <si>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</si>
  <si>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</si>
  <si>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</si>
  <si>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</si>
  <si>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</si>
  <si>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</si>
  <si>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</si>
  <si>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</si>
  <si>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</si>
  <si>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</si>
  <si>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</si>
  <si>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</si>
  <si>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</si>
  <si>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</si>
  <si>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</si>
  <si>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</si>
  <si>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</si>
  <si>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</si>
  <si>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</si>
  <si>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</si>
  <si>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</si>
  <si>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</si>
  <si>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</si>
  <si>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</si>
  <si>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</si>
  <si>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</si>
  <si>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</si>
  <si>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</si>
  <si>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</si>
  <si>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</si>
  <si>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</si>
  <si>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</si>
  <si>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</si>
  <si>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</si>
  <si>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</si>
  <si>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</si>
  <si>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</si>
  <si>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</si>
  <si>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</si>
  <si>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</si>
  <si>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</si>
  <si>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</si>
  <si>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</si>
  <si>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</si>
  <si>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</si>
  <si>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</si>
  <si>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</si>
  <si>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</si>
  <si>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</si>
  <si>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</si>
  <si>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</si>
  <si>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</si>
  <si>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</si>
  <si>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</si>
  <si>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</si>
  <si>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</si>
  <si>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</si>
  <si>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</si>
  <si>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</si>
  <si>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</si>
  <si>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</si>
  <si>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</si>
  <si>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</si>
  <si>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</si>
  <si>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</si>
  <si>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</si>
  <si>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</si>
  <si>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</si>
  <si>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</si>
  <si>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</si>
  <si>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</si>
  <si>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</si>
  <si>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</si>
  <si>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Синиша Живковић, члан Општинског већа</t>
  </si>
  <si>
    <t>Начелник Општинске Управе</t>
  </si>
  <si>
    <t xml:space="preserve">Милутин Поповић, директор ЈКП "1. Мај", Начелник Општинске управе </t>
  </si>
  <si>
    <t>Александар Гошић</t>
  </si>
  <si>
    <t>Набав.механиз.за сакупљ.отпада са неприступ.локац.</t>
  </si>
  <si>
    <t>0401-П4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</si>
  <si>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</si>
  <si>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</si>
  <si>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</si>
  <si>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</si>
  <si>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</si>
  <si>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</si>
  <si>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Обезбеђивање услова за одрживи развој локалне заједнице одговорним односом према животној средини;
Ефикасно и одрживо управљање отпадним водама;
Одрживо управљање отпадом
Одржавање  површина, површина поред путних праваца и осталих јавних површина и токова и обала речних корита у незагађеном стању од отпада и проширење обухвата сакупљања отпада. Прикупљање и одвођење комуналног отпада и отпадних вода. Управљање и одржавање системима за отпад и отпадне воде.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
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 претходно урадити план и програм спровођења.</t>
  </si>
  <si>
    <t>Унапређење  квалитета животне  средине</t>
  </si>
  <si>
    <t>Усвојени стратешки и оперативни планови из  области  заштите  животне  средине (План управљања отпадом, План заштите од буке, План и програм мониторинга елемената животне средине.)/% утрошених буџетских средстава намењених за заштиту животне средине</t>
  </si>
  <si>
    <t>Број/%</t>
  </si>
  <si>
    <t>0/57</t>
  </si>
  <si>
    <t>3/100,00</t>
  </si>
  <si>
    <t>у складу са планираном динамиком</t>
  </si>
  <si>
    <t>Одлука СО, Одлука о завршном рачуну за 2018., 2019. и 2020. годину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</si>
  <si>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</si>
  <si>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</si>
  <si>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</si>
  <si>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</si>
  <si>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помоћ НВО у акцијама чишћења отпада</t>
  </si>
  <si>
    <t>Број акција чишћења отпада</t>
  </si>
  <si>
    <t>ком</t>
  </si>
  <si>
    <t>Записник о извршеним радовима</t>
  </si>
  <si>
    <t>Није било реализације</t>
  </si>
  <si>
    <t>Да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јепретходно урадити план и програм спровођења, што је и учињено. Планирано геодетско снимање и идентификација парцела, израда Основа газдовања шумама и уређивање и одржавање шумс., камион.и тракт.путева. Реализација у складу са могућностима и временским приликама.</t>
  </si>
  <si>
    <t>Подизање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</t>
  </si>
  <si>
    <t>Усвојен Планови у складу са члановима 16. , 22. и 72. Закона о шумама ("Сл.Гласник РС" бр.30/2010, 93/2012 и 89/2015), Основе газдовања шумама, План заштите шуме од пожара, План санације шума, Годишњи план газдовања шумама</t>
  </si>
  <si>
    <t xml:space="preserve"> Службени лист општине Крупањ </t>
  </si>
  <si>
    <t>планови у припреми</t>
  </si>
  <si>
    <t>уклањање отпада са неуређених депонија у Крупњу и месним заједницама 
изношење смећа у Месним Заједницама</t>
  </si>
  <si>
    <t>Спречавање стварања дивљих депонија</t>
  </si>
  <si>
    <t>Извршене контроле, надзори мера поступања са отпадом у складу са Законом о управљању отпадом</t>
  </si>
  <si>
    <t>број</t>
  </si>
  <si>
    <t>Годишњи извештај комуналног инспектора</t>
  </si>
  <si>
    <t>Повећање обухвата прикупљања отпада</t>
  </si>
  <si>
    <t>Број 1 за "да" 0 за "не"</t>
  </si>
  <si>
    <t xml:space="preserve">Записник о примопредаји </t>
  </si>
  <si>
    <t>Набављен прикључак</t>
  </si>
  <si>
    <t>0/79.1</t>
  </si>
  <si>
    <t>Информисање грађана и привредника   са циљем упознавања са значајем и мерама заштите  животне средине уз спровођење заштите природних вредности животне околине и заштите здравља људи, животиња и биљака кроз уклањање амброзије и корова око запуштених јавних површина и уклањања отпада са неприступачних локација  и уређење и одржавање незагађеним природног амбијента животне средине 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 Није урађен програм коришћења средстава од еколошких такси . Урађен програм за коришћење средстава ид рудне ренте - Програм за унапређење услова живота локалне заједнице за 2020. годину на територији општине Крупањ („Сл. лист општине Крупањ“ бр. 32/2020). Предвиђено уређење некатегорисаних - атарских путева - уговор  о извођењу радова додељен ЈП "Пут". Започета реализација, наставак у 2021. кад дозволе временски услови.</t>
  </si>
  <si>
    <t>Планирана набавка тарупа - прикључне машине за трактор, за уклањање корова са јавних површина поред општинских и некатегорисаних путева. Реализација извршена у другој половини године, набављени атомизер и таруп.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</si>
</sst>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4" borderId="0" xfId="0" applyFill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/>
    </xf>
    <xf numFmtId="0" fontId="15" fillId="0" borderId="16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1"/>
  <sheetViews>
    <sheetView tabSelected="1" workbookViewId="0">
      <selection activeCell="K20" sqref="K20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1" t="s">
        <v>0</v>
      </c>
      <c r="E1" s="31"/>
      <c r="F1" s="31"/>
      <c r="G1" s="31"/>
      <c r="H1" s="31"/>
      <c r="I1" s="31"/>
      <c r="J1" s="31"/>
      <c r="K1" s="31"/>
      <c r="L1" s="31"/>
      <c r="P1" t="s">
        <v>277</v>
      </c>
    </row>
    <row r="2" spans="2:16" ht="15.75" thickBot="1">
      <c r="B2" t="s">
        <v>276</v>
      </c>
      <c r="C2" s="23">
        <f>VLOOKUP(D2,Sheet4!A1:B145,2,FALSE)</f>
        <v>51</v>
      </c>
      <c r="D2" s="41" t="s">
        <v>134</v>
      </c>
      <c r="E2" s="42"/>
      <c r="F2" s="42"/>
      <c r="G2" s="42"/>
      <c r="H2" s="42"/>
      <c r="I2" s="42"/>
      <c r="J2" s="42"/>
      <c r="K2" s="42"/>
      <c r="L2" s="43"/>
      <c r="M2" s="27" t="s">
        <v>285</v>
      </c>
      <c r="N2" s="27" t="s">
        <v>286</v>
      </c>
      <c r="O2" s="27" t="s">
        <v>287</v>
      </c>
      <c r="P2" s="27" t="s">
        <v>278</v>
      </c>
    </row>
    <row r="3" spans="2:16" ht="15.75" thickBot="1">
      <c r="B3" t="s">
        <v>5</v>
      </c>
      <c r="C3" s="24" t="s">
        <v>33</v>
      </c>
      <c r="D3" s="38" t="s">
        <v>20</v>
      </c>
      <c r="E3" s="44"/>
      <c r="F3" s="44"/>
      <c r="G3" s="44"/>
      <c r="H3" s="44"/>
      <c r="I3" s="44"/>
      <c r="J3" s="44"/>
      <c r="K3" s="44"/>
      <c r="L3" s="45"/>
      <c r="M3" s="29">
        <v>9812</v>
      </c>
      <c r="N3" s="29">
        <v>12243</v>
      </c>
      <c r="O3" s="29">
        <v>9685.7999999999993</v>
      </c>
      <c r="P3" s="28">
        <f>O3/N3</f>
        <v>0.79112962509188922</v>
      </c>
    </row>
    <row r="4" spans="2:16" ht="15.75" thickBot="1">
      <c r="B4" t="s">
        <v>11</v>
      </c>
      <c r="C4" s="38" t="s">
        <v>279</v>
      </c>
      <c r="D4" s="39"/>
      <c r="E4" s="39"/>
      <c r="F4" s="40"/>
    </row>
    <row r="6" spans="2:16" ht="15.75" thickBot="1">
      <c r="B6" s="48" t="s">
        <v>8</v>
      </c>
      <c r="C6" s="48"/>
      <c r="D6" s="48"/>
      <c r="E6" s="48"/>
      <c r="F6" s="48"/>
    </row>
    <row r="7" spans="2:16">
      <c r="B7" s="32" t="s">
        <v>291</v>
      </c>
      <c r="C7" s="33"/>
      <c r="D7" s="33"/>
      <c r="E7" s="33"/>
      <c r="F7" s="34"/>
    </row>
    <row r="8" spans="2:16">
      <c r="B8" s="49"/>
      <c r="C8" s="50"/>
      <c r="D8" s="50"/>
      <c r="E8" s="50"/>
      <c r="F8" s="51"/>
    </row>
    <row r="9" spans="2:16">
      <c r="B9" s="49"/>
      <c r="C9" s="50"/>
      <c r="D9" s="50"/>
      <c r="E9" s="50"/>
      <c r="F9" s="51"/>
    </row>
    <row r="10" spans="2:16">
      <c r="B10" s="49"/>
      <c r="C10" s="50"/>
      <c r="D10" s="50"/>
      <c r="E10" s="50"/>
      <c r="F10" s="51"/>
    </row>
    <row r="11" spans="2:16">
      <c r="B11" s="49"/>
      <c r="C11" s="50"/>
      <c r="D11" s="50"/>
      <c r="E11" s="50"/>
      <c r="F11" s="51"/>
    </row>
    <row r="12" spans="2:16">
      <c r="B12" s="49"/>
      <c r="C12" s="50"/>
      <c r="D12" s="50"/>
      <c r="E12" s="50"/>
      <c r="F12" s="51"/>
    </row>
    <row r="13" spans="2:16">
      <c r="B13" s="49"/>
      <c r="C13" s="50"/>
      <c r="D13" s="50"/>
      <c r="E13" s="50"/>
      <c r="F13" s="51"/>
    </row>
    <row r="14" spans="2:16">
      <c r="B14" s="49"/>
      <c r="C14" s="50"/>
      <c r="D14" s="50"/>
      <c r="E14" s="50"/>
      <c r="F14" s="51"/>
    </row>
    <row r="15" spans="2:16">
      <c r="B15" s="49"/>
      <c r="C15" s="50"/>
      <c r="D15" s="50"/>
      <c r="E15" s="50"/>
      <c r="F15" s="51"/>
    </row>
    <row r="16" spans="2:16">
      <c r="B16" s="49"/>
      <c r="C16" s="50"/>
      <c r="D16" s="50"/>
      <c r="E16" s="50"/>
      <c r="F16" s="51"/>
    </row>
    <row r="17" spans="2:13">
      <c r="B17" s="49"/>
      <c r="C17" s="50"/>
      <c r="D17" s="50"/>
      <c r="E17" s="50"/>
      <c r="F17" s="51"/>
    </row>
    <row r="18" spans="2:13">
      <c r="B18" s="49"/>
      <c r="C18" s="50"/>
      <c r="D18" s="50"/>
      <c r="E18" s="50"/>
      <c r="F18" s="51"/>
    </row>
    <row r="19" spans="2:13">
      <c r="B19" s="49"/>
      <c r="C19" s="50"/>
      <c r="D19" s="50"/>
      <c r="E19" s="50"/>
      <c r="F19" s="51"/>
    </row>
    <row r="20" spans="2:13">
      <c r="B20" s="49"/>
      <c r="C20" s="50"/>
      <c r="D20" s="50"/>
      <c r="E20" s="50"/>
      <c r="F20" s="51"/>
    </row>
    <row r="21" spans="2:13">
      <c r="B21" s="49"/>
      <c r="C21" s="50"/>
      <c r="D21" s="50"/>
      <c r="E21" s="50"/>
      <c r="F21" s="51"/>
    </row>
    <row r="22" spans="2:13">
      <c r="B22" s="49"/>
      <c r="C22" s="50"/>
      <c r="D22" s="50"/>
      <c r="E22" s="50"/>
      <c r="F22" s="51"/>
    </row>
    <row r="23" spans="2:13">
      <c r="B23" s="49"/>
      <c r="C23" s="50"/>
      <c r="D23" s="50"/>
      <c r="E23" s="50"/>
      <c r="F23" s="51"/>
    </row>
    <row r="24" spans="2:13">
      <c r="B24" s="49"/>
      <c r="C24" s="50"/>
      <c r="D24" s="50"/>
      <c r="E24" s="50"/>
      <c r="F24" s="51"/>
    </row>
    <row r="25" spans="2:13" ht="15.75" thickBot="1">
      <c r="B25" s="35"/>
      <c r="C25" s="36"/>
      <c r="D25" s="36"/>
      <c r="E25" s="36"/>
      <c r="F25" s="37"/>
    </row>
    <row r="26" spans="2:13" ht="15.75" thickBot="1"/>
    <row r="27" spans="2:13" ht="24.75" customHeight="1" thickBot="1">
      <c r="B27" s="79" t="s">
        <v>9</v>
      </c>
      <c r="C27" s="80" t="s">
        <v>292</v>
      </c>
      <c r="D27" s="81"/>
      <c r="E27" s="81"/>
      <c r="F27" s="82"/>
    </row>
    <row r="28" spans="2:13" ht="15.75" customHeight="1" thickBot="1">
      <c r="B28" s="83" t="s">
        <v>1</v>
      </c>
      <c r="C28" s="83" t="s">
        <v>2</v>
      </c>
      <c r="D28" s="84" t="s">
        <v>3</v>
      </c>
      <c r="E28" s="84" t="s">
        <v>4</v>
      </c>
      <c r="F28" s="83" t="s">
        <v>288</v>
      </c>
      <c r="G28" s="71" t="s">
        <v>15</v>
      </c>
      <c r="H28" s="72"/>
      <c r="I28" s="72"/>
      <c r="J28" s="72"/>
      <c r="K28" s="72"/>
      <c r="L28" s="72"/>
      <c r="M28" s="72"/>
    </row>
    <row r="29" spans="2:13" ht="15.75" customHeight="1" thickBot="1">
      <c r="B29" s="85"/>
      <c r="C29" s="85"/>
      <c r="D29" s="86" t="s">
        <v>289</v>
      </c>
      <c r="E29" s="86" t="s">
        <v>290</v>
      </c>
      <c r="F29" s="85"/>
      <c r="G29" s="73" t="s">
        <v>297</v>
      </c>
      <c r="H29" s="74"/>
      <c r="I29" s="74"/>
      <c r="J29" s="74"/>
      <c r="K29" s="74"/>
      <c r="L29" s="74"/>
      <c r="M29" s="75"/>
    </row>
    <row r="30" spans="2:13" ht="90" thickBot="1">
      <c r="B30" s="12" t="s">
        <v>293</v>
      </c>
      <c r="C30" s="87" t="s">
        <v>294</v>
      </c>
      <c r="D30" s="88" t="s">
        <v>295</v>
      </c>
      <c r="E30" s="87" t="s">
        <v>296</v>
      </c>
      <c r="F30" s="88" t="s">
        <v>322</v>
      </c>
      <c r="G30" s="76"/>
      <c r="H30" s="77"/>
      <c r="I30" s="77"/>
      <c r="J30" s="77"/>
      <c r="K30" s="77"/>
      <c r="L30" s="77"/>
      <c r="M30" s="78"/>
    </row>
    <row r="31" spans="2:13" ht="28.5" customHeight="1" thickBot="1">
      <c r="B31" s="89" t="s">
        <v>12</v>
      </c>
      <c r="C31" s="90" t="s">
        <v>298</v>
      </c>
      <c r="D31" s="91"/>
      <c r="E31" s="91"/>
      <c r="F31" s="92"/>
    </row>
    <row r="32" spans="2:13" ht="28.5" customHeight="1">
      <c r="B32" s="4"/>
      <c r="C32" s="9"/>
      <c r="D32" s="9"/>
      <c r="E32" s="9"/>
      <c r="F32" s="9"/>
    </row>
    <row r="33" spans="2:16" ht="23.25" hidden="1" customHeight="1" thickBot="1">
      <c r="B33" s="11" t="s">
        <v>9</v>
      </c>
      <c r="C33" s="52"/>
      <c r="D33" s="44"/>
      <c r="E33" s="44"/>
      <c r="F33" s="45"/>
    </row>
    <row r="34" spans="2:16" ht="15.75" hidden="1" customHeight="1" thickBot="1">
      <c r="B34" s="56" t="s">
        <v>1</v>
      </c>
      <c r="C34" s="56" t="s">
        <v>2</v>
      </c>
      <c r="D34" s="10" t="s">
        <v>3</v>
      </c>
      <c r="E34" s="10" t="s">
        <v>4</v>
      </c>
      <c r="F34" s="56" t="s">
        <v>288</v>
      </c>
      <c r="G34" s="46" t="s">
        <v>15</v>
      </c>
      <c r="H34" s="47"/>
      <c r="I34" s="47"/>
      <c r="J34" s="47"/>
      <c r="K34" s="47"/>
      <c r="L34" s="47"/>
      <c r="M34" s="47"/>
    </row>
    <row r="35" spans="2:16" ht="15.75" hidden="1" thickBot="1">
      <c r="B35" s="57"/>
      <c r="C35" s="57"/>
      <c r="D35" s="1" t="s">
        <v>289</v>
      </c>
      <c r="E35" s="1" t="s">
        <v>290</v>
      </c>
      <c r="F35" s="57"/>
      <c r="G35" s="32"/>
      <c r="H35" s="33"/>
      <c r="I35" s="33"/>
      <c r="J35" s="33"/>
      <c r="K35" s="33"/>
      <c r="L35" s="33"/>
      <c r="M35" s="34"/>
    </row>
    <row r="36" spans="2:16" ht="15.75" hidden="1" thickBot="1">
      <c r="B36" s="12"/>
      <c r="C36" s="2"/>
      <c r="D36" s="3"/>
      <c r="E36" s="3"/>
      <c r="F36" s="13"/>
      <c r="G36" s="35"/>
      <c r="H36" s="36"/>
      <c r="I36" s="36"/>
      <c r="J36" s="36"/>
      <c r="K36" s="36"/>
      <c r="L36" s="36"/>
      <c r="M36" s="37"/>
    </row>
    <row r="37" spans="2:16" ht="28.5" hidden="1" customHeight="1" thickBot="1">
      <c r="B37" s="8" t="s">
        <v>12</v>
      </c>
      <c r="C37" s="53"/>
      <c r="D37" s="54"/>
      <c r="E37" s="54"/>
      <c r="F37" s="55"/>
    </row>
    <row r="38" spans="2:16" ht="30.75" customHeight="1">
      <c r="B38" s="4"/>
      <c r="C38" s="5"/>
      <c r="D38" s="6"/>
      <c r="E38" s="6"/>
      <c r="F38" s="6"/>
    </row>
    <row r="40" spans="2:16">
      <c r="M40" t="s">
        <v>299</v>
      </c>
      <c r="P40" t="s">
        <v>300</v>
      </c>
    </row>
    <row r="41" spans="2:16">
      <c r="M41" t="s">
        <v>301</v>
      </c>
      <c r="P41" t="s">
        <v>302</v>
      </c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L17" sqref="L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61" t="str">
        <f>+'програм 6'!$D$2</f>
        <v>КРУПАЊ</v>
      </c>
      <c r="F2" s="62"/>
      <c r="G2" s="62"/>
      <c r="H2" s="62"/>
      <c r="I2" s="62"/>
      <c r="J2" s="62"/>
      <c r="K2" s="62"/>
      <c r="L2" s="62"/>
      <c r="M2" s="63"/>
      <c r="Q2" t="s">
        <v>277</v>
      </c>
    </row>
    <row r="3" spans="1:17" ht="15.75" thickBot="1">
      <c r="C3" t="s">
        <v>5</v>
      </c>
      <c r="D3" s="26" t="s">
        <v>33</v>
      </c>
      <c r="E3" s="38" t="s">
        <v>20</v>
      </c>
      <c r="F3" s="44"/>
      <c r="G3" s="44"/>
      <c r="H3" s="44"/>
      <c r="I3" s="44"/>
      <c r="J3" s="44"/>
      <c r="K3" s="44"/>
      <c r="L3" s="44"/>
      <c r="M3" s="45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0401-0001</v>
      </c>
      <c r="C4" t="s">
        <v>101</v>
      </c>
      <c r="D4" s="26" t="s">
        <v>50</v>
      </c>
      <c r="E4" s="38" t="s">
        <v>258</v>
      </c>
      <c r="F4" s="44"/>
      <c r="G4" s="44"/>
      <c r="H4" s="44"/>
      <c r="I4" s="44"/>
      <c r="J4" s="44"/>
      <c r="K4" s="44"/>
      <c r="L4" s="44"/>
      <c r="M4" s="45"/>
      <c r="N4" s="29">
        <v>1720</v>
      </c>
      <c r="O4" s="29">
        <v>1720</v>
      </c>
      <c r="P4" s="29">
        <v>266</v>
      </c>
      <c r="Q4" s="28">
        <f>P4/O4</f>
        <v>0.15465116279069768</v>
      </c>
    </row>
    <row r="5" spans="1:17" ht="15.75" thickBot="1">
      <c r="C5" t="s">
        <v>11</v>
      </c>
      <c r="D5" s="58" t="s">
        <v>280</v>
      </c>
      <c r="E5" s="59"/>
      <c r="F5" s="59"/>
      <c r="G5" s="60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32" t="s">
        <v>323</v>
      </c>
      <c r="D8" s="33"/>
      <c r="E8" s="33"/>
      <c r="F8" s="33"/>
      <c r="G8" s="3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5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42.75" customHeight="1" thickBot="1">
      <c r="C26" s="35"/>
      <c r="D26" s="36"/>
      <c r="E26" s="36"/>
      <c r="F26" s="36"/>
      <c r="G26" s="37"/>
    </row>
    <row r="27" spans="3:14" ht="15.75" thickBot="1"/>
    <row r="28" spans="3:14" ht="24.75" customHeight="1" thickBot="1">
      <c r="C28" s="93" t="s">
        <v>10</v>
      </c>
      <c r="D28" s="94" t="s">
        <v>303</v>
      </c>
      <c r="E28" s="95"/>
      <c r="F28" s="95"/>
      <c r="G28" s="96"/>
    </row>
    <row r="29" spans="3:14" ht="15.75" customHeight="1" thickBot="1">
      <c r="C29" s="83" t="s">
        <v>1</v>
      </c>
      <c r="D29" s="83" t="s">
        <v>2</v>
      </c>
      <c r="E29" s="84" t="s">
        <v>3</v>
      </c>
      <c r="F29" s="84" t="s">
        <v>4</v>
      </c>
      <c r="G29" s="83" t="s">
        <v>288</v>
      </c>
      <c r="H29" s="71" t="s">
        <v>15</v>
      </c>
      <c r="I29" s="72"/>
      <c r="J29" s="72"/>
      <c r="K29" s="72"/>
      <c r="L29" s="72"/>
      <c r="M29" s="72"/>
      <c r="N29" s="72"/>
    </row>
    <row r="30" spans="3:14" ht="26.25" thickBot="1">
      <c r="C30" s="85"/>
      <c r="D30" s="85"/>
      <c r="E30" s="86" t="s">
        <v>289</v>
      </c>
      <c r="F30" s="86" t="s">
        <v>290</v>
      </c>
      <c r="G30" s="85"/>
      <c r="H30" s="73" t="s">
        <v>307</v>
      </c>
      <c r="I30" s="74"/>
      <c r="J30" s="74"/>
      <c r="K30" s="74"/>
      <c r="L30" s="74"/>
      <c r="M30" s="74"/>
      <c r="N30" s="75"/>
    </row>
    <row r="31" spans="3:14" ht="15.75" thickBot="1">
      <c r="C31" s="12" t="s">
        <v>304</v>
      </c>
      <c r="D31" s="87" t="s">
        <v>305</v>
      </c>
      <c r="E31" s="87">
        <v>0</v>
      </c>
      <c r="F31" s="87">
        <v>3</v>
      </c>
      <c r="G31" s="87">
        <v>0</v>
      </c>
      <c r="H31" s="76"/>
      <c r="I31" s="77"/>
      <c r="J31" s="77"/>
      <c r="K31" s="77"/>
      <c r="L31" s="77"/>
      <c r="M31" s="77"/>
      <c r="N31" s="78"/>
    </row>
    <row r="32" spans="3:14" ht="28.5" customHeight="1" thickBot="1">
      <c r="C32" s="89" t="s">
        <v>12</v>
      </c>
      <c r="D32" s="90" t="s">
        <v>306</v>
      </c>
      <c r="E32" s="91"/>
      <c r="F32" s="91"/>
      <c r="G32" s="92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4"/>
      <c r="E34" s="65"/>
      <c r="F34" s="65"/>
      <c r="G34" s="66"/>
    </row>
    <row r="35" spans="3:14" ht="15.75" hidden="1" customHeight="1" thickBot="1">
      <c r="C35" s="56" t="s">
        <v>1</v>
      </c>
      <c r="D35" s="56" t="s">
        <v>2</v>
      </c>
      <c r="E35" s="10" t="s">
        <v>3</v>
      </c>
      <c r="F35" s="10" t="s">
        <v>4</v>
      </c>
      <c r="G35" s="56" t="s">
        <v>288</v>
      </c>
      <c r="H35" s="46" t="s">
        <v>15</v>
      </c>
      <c r="I35" s="47"/>
      <c r="J35" s="47"/>
      <c r="K35" s="47"/>
      <c r="L35" s="47"/>
      <c r="M35" s="47"/>
      <c r="N35" s="47"/>
    </row>
    <row r="36" spans="3:14" ht="15.75" hidden="1" thickBot="1">
      <c r="C36" s="57"/>
      <c r="D36" s="57"/>
      <c r="E36" s="1" t="s">
        <v>289</v>
      </c>
      <c r="F36" s="1" t="s">
        <v>290</v>
      </c>
      <c r="G36" s="57"/>
      <c r="H36" s="32"/>
      <c r="I36" s="33"/>
      <c r="J36" s="33"/>
      <c r="K36" s="33"/>
      <c r="L36" s="33"/>
      <c r="M36" s="33"/>
      <c r="N36" s="34"/>
    </row>
    <row r="37" spans="3:14" ht="15.75" hidden="1" thickBot="1">
      <c r="C37" s="12"/>
      <c r="D37" s="2"/>
      <c r="E37" s="3"/>
      <c r="F37" s="3"/>
      <c r="G37" s="3"/>
      <c r="H37" s="35"/>
      <c r="I37" s="36"/>
      <c r="J37" s="36"/>
      <c r="K37" s="36"/>
      <c r="L37" s="36"/>
      <c r="M37" s="36"/>
      <c r="N37" s="37"/>
    </row>
    <row r="38" spans="3:14" ht="28.5" hidden="1" customHeight="1" thickBot="1">
      <c r="C38" s="8" t="s">
        <v>12</v>
      </c>
      <c r="D38" s="53"/>
      <c r="E38" s="54"/>
      <c r="F38" s="54"/>
      <c r="G38" s="55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7"/>
      <c r="E40" s="65"/>
      <c r="F40" s="65"/>
      <c r="G40" s="66"/>
    </row>
    <row r="41" spans="3:14" ht="15.75" hidden="1" customHeight="1" thickBot="1">
      <c r="C41" s="56" t="s">
        <v>1</v>
      </c>
      <c r="D41" s="56" t="s">
        <v>2</v>
      </c>
      <c r="E41" s="10" t="s">
        <v>3</v>
      </c>
      <c r="F41" s="10" t="s">
        <v>4</v>
      </c>
      <c r="G41" s="56" t="s">
        <v>288</v>
      </c>
      <c r="H41" s="46" t="s">
        <v>15</v>
      </c>
      <c r="I41" s="47"/>
      <c r="J41" s="47"/>
      <c r="K41" s="47"/>
      <c r="L41" s="47"/>
      <c r="M41" s="47"/>
      <c r="N41" s="47"/>
    </row>
    <row r="42" spans="3:14" ht="15.75" hidden="1" thickBot="1">
      <c r="C42" s="57"/>
      <c r="D42" s="57"/>
      <c r="E42" s="1" t="s">
        <v>289</v>
      </c>
      <c r="F42" s="1" t="s">
        <v>290</v>
      </c>
      <c r="G42" s="57"/>
      <c r="H42" s="32"/>
      <c r="I42" s="33"/>
      <c r="J42" s="33"/>
      <c r="K42" s="33"/>
      <c r="L42" s="33"/>
      <c r="M42" s="33"/>
      <c r="N42" s="34"/>
    </row>
    <row r="43" spans="3:14" ht="15.75" hidden="1" thickBot="1">
      <c r="C43" s="12"/>
      <c r="D43" s="2"/>
      <c r="E43" s="3"/>
      <c r="F43" s="3"/>
      <c r="G43" s="3"/>
      <c r="H43" s="35"/>
      <c r="I43" s="36"/>
      <c r="J43" s="36"/>
      <c r="K43" s="36"/>
      <c r="L43" s="36"/>
      <c r="M43" s="36"/>
      <c r="N43" s="37"/>
    </row>
    <row r="44" spans="3:14" ht="28.5" hidden="1" customHeight="1" thickBot="1">
      <c r="C44" s="8" t="s">
        <v>12</v>
      </c>
      <c r="D44" s="53"/>
      <c r="E44" s="54"/>
      <c r="F44" s="54"/>
      <c r="G44" s="55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6" sqref="M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61" t="str">
        <f>+'програм 6'!$D$2</f>
        <v>КРУПАЊ</v>
      </c>
      <c r="F2" s="62"/>
      <c r="G2" s="62"/>
      <c r="H2" s="62"/>
      <c r="I2" s="62"/>
      <c r="J2" s="62"/>
      <c r="K2" s="62"/>
      <c r="L2" s="62"/>
      <c r="M2" s="63"/>
      <c r="Q2" t="s">
        <v>277</v>
      </c>
    </row>
    <row r="3" spans="1:17" ht="15.75" thickBot="1">
      <c r="C3" t="s">
        <v>5</v>
      </c>
      <c r="D3" s="26" t="s">
        <v>33</v>
      </c>
      <c r="E3" s="38" t="s">
        <v>20</v>
      </c>
      <c r="F3" s="44"/>
      <c r="G3" s="44"/>
      <c r="H3" s="44"/>
      <c r="I3" s="44"/>
      <c r="J3" s="44"/>
      <c r="K3" s="44"/>
      <c r="L3" s="44"/>
      <c r="M3" s="45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0401-0003</v>
      </c>
      <c r="C4" t="s">
        <v>101</v>
      </c>
      <c r="D4" s="26" t="s">
        <v>52</v>
      </c>
      <c r="E4" s="38" t="s">
        <v>67</v>
      </c>
      <c r="F4" s="44"/>
      <c r="G4" s="44"/>
      <c r="H4" s="44"/>
      <c r="I4" s="44"/>
      <c r="J4" s="44"/>
      <c r="K4" s="44"/>
      <c r="L4" s="44"/>
      <c r="M4" s="45"/>
      <c r="N4" s="29">
        <v>2720</v>
      </c>
      <c r="O4" s="29">
        <v>1050</v>
      </c>
      <c r="P4" s="29">
        <v>0</v>
      </c>
      <c r="Q4" s="28">
        <f>P4/O4</f>
        <v>0</v>
      </c>
    </row>
    <row r="5" spans="1:17" ht="15.75" thickBot="1">
      <c r="C5" t="s">
        <v>11</v>
      </c>
      <c r="D5" s="58" t="s">
        <v>280</v>
      </c>
      <c r="E5" s="59"/>
      <c r="F5" s="59"/>
      <c r="G5" s="60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32" t="s">
        <v>308</v>
      </c>
      <c r="D8" s="33"/>
      <c r="E8" s="33"/>
      <c r="F8" s="33"/>
      <c r="G8" s="3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5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35"/>
      <c r="D26" s="36"/>
      <c r="E26" s="36"/>
      <c r="F26" s="36"/>
      <c r="G26" s="37"/>
    </row>
    <row r="27" spans="3:14" ht="15.75" thickBot="1"/>
    <row r="28" spans="3:14" ht="57" customHeight="1" thickBot="1">
      <c r="C28" s="93" t="s">
        <v>10</v>
      </c>
      <c r="D28" s="94" t="s">
        <v>309</v>
      </c>
      <c r="E28" s="95"/>
      <c r="F28" s="95"/>
      <c r="G28" s="96"/>
    </row>
    <row r="29" spans="3:14" ht="15.75" customHeight="1" thickBot="1">
      <c r="C29" s="83" t="s">
        <v>1</v>
      </c>
      <c r="D29" s="83" t="s">
        <v>2</v>
      </c>
      <c r="E29" s="84" t="s">
        <v>3</v>
      </c>
      <c r="F29" s="84" t="s">
        <v>4</v>
      </c>
      <c r="G29" s="83" t="s">
        <v>288</v>
      </c>
      <c r="H29" s="71" t="s">
        <v>15</v>
      </c>
      <c r="I29" s="72"/>
      <c r="J29" s="72"/>
      <c r="K29" s="72"/>
      <c r="L29" s="72"/>
      <c r="M29" s="72"/>
      <c r="N29" s="72"/>
    </row>
    <row r="30" spans="3:14" ht="26.25" thickBot="1">
      <c r="C30" s="85"/>
      <c r="D30" s="85"/>
      <c r="E30" s="86" t="s">
        <v>289</v>
      </c>
      <c r="F30" s="86" t="s">
        <v>290</v>
      </c>
      <c r="G30" s="85"/>
      <c r="H30" s="73" t="s">
        <v>312</v>
      </c>
      <c r="I30" s="74"/>
      <c r="J30" s="74"/>
      <c r="K30" s="74"/>
      <c r="L30" s="74"/>
      <c r="M30" s="74"/>
      <c r="N30" s="75"/>
    </row>
    <row r="31" spans="3:14" ht="77.25" thickBot="1">
      <c r="C31" s="12" t="s">
        <v>310</v>
      </c>
      <c r="D31" s="87" t="s">
        <v>305</v>
      </c>
      <c r="E31" s="87">
        <v>0</v>
      </c>
      <c r="F31" s="87">
        <v>2</v>
      </c>
      <c r="G31" s="87">
        <v>0</v>
      </c>
      <c r="H31" s="76"/>
      <c r="I31" s="77"/>
      <c r="J31" s="77"/>
      <c r="K31" s="77"/>
      <c r="L31" s="77"/>
      <c r="M31" s="77"/>
      <c r="N31" s="78"/>
    </row>
    <row r="32" spans="3:14" ht="28.5" customHeight="1" thickBot="1">
      <c r="C32" s="89" t="s">
        <v>12</v>
      </c>
      <c r="D32" s="90" t="s">
        <v>311</v>
      </c>
      <c r="E32" s="91"/>
      <c r="F32" s="91"/>
      <c r="G32" s="92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4"/>
      <c r="E34" s="65"/>
      <c r="F34" s="65"/>
      <c r="G34" s="66"/>
    </row>
    <row r="35" spans="3:14" ht="15.75" hidden="1" customHeight="1" thickBot="1">
      <c r="C35" s="56" t="s">
        <v>1</v>
      </c>
      <c r="D35" s="56" t="s">
        <v>2</v>
      </c>
      <c r="E35" s="10" t="s">
        <v>3</v>
      </c>
      <c r="F35" s="10" t="s">
        <v>4</v>
      </c>
      <c r="G35" s="56" t="s">
        <v>288</v>
      </c>
      <c r="H35" s="46" t="s">
        <v>15</v>
      </c>
      <c r="I35" s="47"/>
      <c r="J35" s="47"/>
      <c r="K35" s="47"/>
      <c r="L35" s="47"/>
      <c r="M35" s="47"/>
      <c r="N35" s="47"/>
    </row>
    <row r="36" spans="3:14" ht="15.75" hidden="1" thickBot="1">
      <c r="C36" s="57"/>
      <c r="D36" s="57"/>
      <c r="E36" s="1" t="s">
        <v>289</v>
      </c>
      <c r="F36" s="1" t="s">
        <v>290</v>
      </c>
      <c r="G36" s="57"/>
      <c r="H36" s="32"/>
      <c r="I36" s="33"/>
      <c r="J36" s="33"/>
      <c r="K36" s="33"/>
      <c r="L36" s="33"/>
      <c r="M36" s="33"/>
      <c r="N36" s="34"/>
    </row>
    <row r="37" spans="3:14" ht="15.75" hidden="1" thickBot="1">
      <c r="C37" s="12"/>
      <c r="D37" s="2"/>
      <c r="E37" s="3"/>
      <c r="F37" s="3"/>
      <c r="G37" s="3"/>
      <c r="H37" s="35"/>
      <c r="I37" s="36"/>
      <c r="J37" s="36"/>
      <c r="K37" s="36"/>
      <c r="L37" s="36"/>
      <c r="M37" s="36"/>
      <c r="N37" s="37"/>
    </row>
    <row r="38" spans="3:14" ht="28.5" hidden="1" customHeight="1" thickBot="1">
      <c r="C38" s="8" t="s">
        <v>12</v>
      </c>
      <c r="D38" s="53"/>
      <c r="E38" s="54"/>
      <c r="F38" s="54"/>
      <c r="G38" s="55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7"/>
      <c r="E40" s="65"/>
      <c r="F40" s="65"/>
      <c r="G40" s="66"/>
    </row>
    <row r="41" spans="3:14" ht="15.75" hidden="1" customHeight="1" thickBot="1">
      <c r="C41" s="56" t="s">
        <v>1</v>
      </c>
      <c r="D41" s="56" t="s">
        <v>2</v>
      </c>
      <c r="E41" s="10" t="s">
        <v>3</v>
      </c>
      <c r="F41" s="10" t="s">
        <v>4</v>
      </c>
      <c r="G41" s="56" t="s">
        <v>288</v>
      </c>
      <c r="H41" s="46" t="s">
        <v>15</v>
      </c>
      <c r="I41" s="47"/>
      <c r="J41" s="47"/>
      <c r="K41" s="47"/>
      <c r="L41" s="47"/>
      <c r="M41" s="47"/>
      <c r="N41" s="47"/>
    </row>
    <row r="42" spans="3:14" ht="15.75" hidden="1" thickBot="1">
      <c r="C42" s="57"/>
      <c r="D42" s="57"/>
      <c r="E42" s="1" t="s">
        <v>289</v>
      </c>
      <c r="F42" s="1" t="s">
        <v>290</v>
      </c>
      <c r="G42" s="57"/>
      <c r="H42" s="32"/>
      <c r="I42" s="33"/>
      <c r="J42" s="33"/>
      <c r="K42" s="33"/>
      <c r="L42" s="33"/>
      <c r="M42" s="33"/>
      <c r="N42" s="34"/>
    </row>
    <row r="43" spans="3:14" ht="15.75" hidden="1" thickBot="1">
      <c r="C43" s="12"/>
      <c r="D43" s="2"/>
      <c r="E43" s="3"/>
      <c r="F43" s="3"/>
      <c r="G43" s="3"/>
      <c r="H43" s="35"/>
      <c r="I43" s="36"/>
      <c r="J43" s="36"/>
      <c r="K43" s="36"/>
      <c r="L43" s="36"/>
      <c r="M43" s="36"/>
      <c r="N43" s="37"/>
    </row>
    <row r="44" spans="3:14" ht="28.5" hidden="1" customHeight="1" thickBot="1">
      <c r="C44" s="8" t="s">
        <v>12</v>
      </c>
      <c r="D44" s="53"/>
      <c r="E44" s="54"/>
      <c r="F44" s="54"/>
      <c r="G44" s="55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K17" sqref="K16:L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61" t="str">
        <f>+'програм 6'!$D$2</f>
        <v>КРУПАЊ</v>
      </c>
      <c r="F2" s="62"/>
      <c r="G2" s="62"/>
      <c r="H2" s="62"/>
      <c r="I2" s="62"/>
      <c r="J2" s="62"/>
      <c r="K2" s="62"/>
      <c r="L2" s="62"/>
      <c r="M2" s="63"/>
      <c r="Q2" t="s">
        <v>277</v>
      </c>
    </row>
    <row r="3" spans="1:17" ht="15.75" thickBot="1">
      <c r="C3" t="s">
        <v>5</v>
      </c>
      <c r="D3" s="26" t="s">
        <v>33</v>
      </c>
      <c r="E3" s="38" t="s">
        <v>20</v>
      </c>
      <c r="F3" s="44"/>
      <c r="G3" s="44"/>
      <c r="H3" s="44"/>
      <c r="I3" s="44"/>
      <c r="J3" s="44"/>
      <c r="K3" s="44"/>
      <c r="L3" s="44"/>
      <c r="M3" s="45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0401-0005</v>
      </c>
      <c r="C4" t="s">
        <v>101</v>
      </c>
      <c r="D4" s="26" t="s">
        <v>7</v>
      </c>
      <c r="E4" s="38" t="s">
        <v>259</v>
      </c>
      <c r="F4" s="44"/>
      <c r="G4" s="44"/>
      <c r="H4" s="44"/>
      <c r="I4" s="44"/>
      <c r="J4" s="44"/>
      <c r="K4" s="44"/>
      <c r="L4" s="44"/>
      <c r="M4" s="45"/>
      <c r="N4" s="29">
        <v>3872</v>
      </c>
      <c r="O4" s="29">
        <v>7872.2979999999998</v>
      </c>
      <c r="P4" s="29">
        <v>7870.3950000000004</v>
      </c>
      <c r="Q4" s="28">
        <f>P4/O4</f>
        <v>0.99975826626481878</v>
      </c>
    </row>
    <row r="5" spans="1:17" ht="15.75" thickBot="1">
      <c r="C5" t="s">
        <v>11</v>
      </c>
      <c r="D5" s="58" t="s">
        <v>281</v>
      </c>
      <c r="E5" s="59"/>
      <c r="F5" s="59"/>
      <c r="G5" s="60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32" t="s">
        <v>313</v>
      </c>
      <c r="D8" s="33"/>
      <c r="E8" s="33"/>
      <c r="F8" s="33"/>
      <c r="G8" s="3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5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35"/>
      <c r="D26" s="36"/>
      <c r="E26" s="36"/>
      <c r="F26" s="36"/>
      <c r="G26" s="37"/>
    </row>
    <row r="27" spans="3:14" ht="15.75" thickBot="1"/>
    <row r="28" spans="3:14" ht="22.5" customHeight="1" thickBot="1">
      <c r="C28" s="93" t="s">
        <v>10</v>
      </c>
      <c r="D28" s="94" t="s">
        <v>314</v>
      </c>
      <c r="E28" s="95"/>
      <c r="F28" s="95"/>
      <c r="G28" s="96"/>
    </row>
    <row r="29" spans="3:14" ht="15.75" customHeight="1" thickBot="1">
      <c r="C29" s="83" t="s">
        <v>1</v>
      </c>
      <c r="D29" s="83" t="s">
        <v>2</v>
      </c>
      <c r="E29" s="84" t="s">
        <v>3</v>
      </c>
      <c r="F29" s="84" t="s">
        <v>4</v>
      </c>
      <c r="G29" s="83" t="s">
        <v>288</v>
      </c>
      <c r="H29" s="71" t="s">
        <v>15</v>
      </c>
      <c r="I29" s="72"/>
      <c r="J29" s="72"/>
      <c r="K29" s="72"/>
      <c r="L29" s="72"/>
      <c r="M29" s="72"/>
      <c r="N29" s="72"/>
    </row>
    <row r="30" spans="3:14" ht="26.25" thickBot="1">
      <c r="C30" s="85"/>
      <c r="D30" s="85"/>
      <c r="E30" s="86" t="s">
        <v>289</v>
      </c>
      <c r="F30" s="86" t="s">
        <v>290</v>
      </c>
      <c r="G30" s="85"/>
      <c r="H30" s="32"/>
      <c r="I30" s="33"/>
      <c r="J30" s="33"/>
      <c r="K30" s="33"/>
      <c r="L30" s="33"/>
      <c r="M30" s="33"/>
      <c r="N30" s="34"/>
    </row>
    <row r="31" spans="3:14" ht="39" thickBot="1">
      <c r="C31" s="12" t="s">
        <v>315</v>
      </c>
      <c r="D31" s="87" t="s">
        <v>316</v>
      </c>
      <c r="E31" s="87">
        <v>12</v>
      </c>
      <c r="F31" s="87">
        <v>12</v>
      </c>
      <c r="G31" s="87">
        <v>12</v>
      </c>
      <c r="H31" s="35"/>
      <c r="I31" s="36"/>
      <c r="J31" s="36"/>
      <c r="K31" s="36"/>
      <c r="L31" s="36"/>
      <c r="M31" s="36"/>
      <c r="N31" s="37"/>
    </row>
    <row r="32" spans="3:14" ht="28.5" customHeight="1" thickBot="1">
      <c r="C32" s="89" t="s">
        <v>12</v>
      </c>
      <c r="D32" s="90" t="s">
        <v>317</v>
      </c>
      <c r="E32" s="91"/>
      <c r="F32" s="91"/>
      <c r="G32" s="92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4"/>
      <c r="E34" s="65"/>
      <c r="F34" s="65"/>
      <c r="G34" s="66"/>
    </row>
    <row r="35" spans="3:14" ht="15.75" hidden="1" customHeight="1" thickBot="1">
      <c r="C35" s="56" t="s">
        <v>1</v>
      </c>
      <c r="D35" s="56" t="s">
        <v>2</v>
      </c>
      <c r="E35" s="10" t="s">
        <v>3</v>
      </c>
      <c r="F35" s="10" t="s">
        <v>4</v>
      </c>
      <c r="G35" s="56" t="s">
        <v>288</v>
      </c>
      <c r="H35" s="46" t="s">
        <v>15</v>
      </c>
      <c r="I35" s="47"/>
      <c r="J35" s="47"/>
      <c r="K35" s="47"/>
      <c r="L35" s="47"/>
      <c r="M35" s="47"/>
      <c r="N35" s="47"/>
    </row>
    <row r="36" spans="3:14" ht="15.75" hidden="1" thickBot="1">
      <c r="C36" s="57"/>
      <c r="D36" s="57"/>
      <c r="E36" s="1" t="s">
        <v>289</v>
      </c>
      <c r="F36" s="1" t="s">
        <v>290</v>
      </c>
      <c r="G36" s="57"/>
      <c r="H36" s="32"/>
      <c r="I36" s="33"/>
      <c r="J36" s="33"/>
      <c r="K36" s="33"/>
      <c r="L36" s="33"/>
      <c r="M36" s="33"/>
      <c r="N36" s="34"/>
    </row>
    <row r="37" spans="3:14" ht="15.75" hidden="1" thickBot="1">
      <c r="C37" s="12"/>
      <c r="D37" s="2"/>
      <c r="E37" s="3"/>
      <c r="F37" s="3"/>
      <c r="G37" s="3"/>
      <c r="H37" s="35"/>
      <c r="I37" s="36"/>
      <c r="J37" s="36"/>
      <c r="K37" s="36"/>
      <c r="L37" s="36"/>
      <c r="M37" s="36"/>
      <c r="N37" s="37"/>
    </row>
    <row r="38" spans="3:14" ht="28.5" hidden="1" customHeight="1" thickBot="1">
      <c r="C38" s="8" t="s">
        <v>12</v>
      </c>
      <c r="D38" s="53"/>
      <c r="E38" s="54"/>
      <c r="F38" s="54"/>
      <c r="G38" s="55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7"/>
      <c r="E40" s="65"/>
      <c r="F40" s="65"/>
      <c r="G40" s="66"/>
    </row>
    <row r="41" spans="3:14" ht="15.75" hidden="1" customHeight="1" thickBot="1">
      <c r="C41" s="56" t="s">
        <v>1</v>
      </c>
      <c r="D41" s="56" t="s">
        <v>2</v>
      </c>
      <c r="E41" s="10" t="s">
        <v>3</v>
      </c>
      <c r="F41" s="10" t="s">
        <v>4</v>
      </c>
      <c r="G41" s="56" t="s">
        <v>288</v>
      </c>
      <c r="H41" s="46" t="s">
        <v>15</v>
      </c>
      <c r="I41" s="47"/>
      <c r="J41" s="47"/>
      <c r="K41" s="47"/>
      <c r="L41" s="47"/>
      <c r="M41" s="47"/>
      <c r="N41" s="47"/>
    </row>
    <row r="42" spans="3:14" ht="15.75" hidden="1" thickBot="1">
      <c r="C42" s="57"/>
      <c r="D42" s="57"/>
      <c r="E42" s="1" t="s">
        <v>289</v>
      </c>
      <c r="F42" s="1" t="s">
        <v>290</v>
      </c>
      <c r="G42" s="57"/>
      <c r="H42" s="32"/>
      <c r="I42" s="33"/>
      <c r="J42" s="33"/>
      <c r="K42" s="33"/>
      <c r="L42" s="33"/>
      <c r="M42" s="33"/>
      <c r="N42" s="34"/>
    </row>
    <row r="43" spans="3:14" ht="15.75" hidden="1" thickBot="1">
      <c r="C43" s="12"/>
      <c r="D43" s="2"/>
      <c r="E43" s="3"/>
      <c r="F43" s="3"/>
      <c r="G43" s="3"/>
      <c r="H43" s="35"/>
      <c r="I43" s="36"/>
      <c r="J43" s="36"/>
      <c r="K43" s="36"/>
      <c r="L43" s="36"/>
      <c r="M43" s="36"/>
      <c r="N43" s="37"/>
    </row>
    <row r="44" spans="3:14" ht="28.5" hidden="1" customHeight="1" thickBot="1">
      <c r="C44" s="8" t="s">
        <v>12</v>
      </c>
      <c r="D44" s="53"/>
      <c r="E44" s="54"/>
      <c r="F44" s="54"/>
      <c r="G44" s="55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3" sqref="M1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61" t="str">
        <f>+'програм 6'!$D$2</f>
        <v>КРУПАЊ</v>
      </c>
      <c r="F2" s="62"/>
      <c r="G2" s="62"/>
      <c r="H2" s="62"/>
      <c r="I2" s="62"/>
      <c r="J2" s="62"/>
      <c r="K2" s="62"/>
      <c r="L2" s="62"/>
      <c r="M2" s="63"/>
      <c r="Q2" t="s">
        <v>277</v>
      </c>
    </row>
    <row r="3" spans="1:17" ht="15.75" thickBot="1">
      <c r="C3" t="s">
        <v>5</v>
      </c>
      <c r="D3" s="26" t="s">
        <v>33</v>
      </c>
      <c r="E3" s="38" t="s">
        <v>20</v>
      </c>
      <c r="F3" s="44"/>
      <c r="G3" s="44"/>
      <c r="H3" s="44"/>
      <c r="I3" s="44"/>
      <c r="J3" s="44"/>
      <c r="K3" s="44"/>
      <c r="L3" s="44"/>
      <c r="M3" s="45"/>
      <c r="N3" s="27" t="s">
        <v>285</v>
      </c>
      <c r="O3" s="27" t="s">
        <v>286</v>
      </c>
      <c r="P3" s="27" t="s">
        <v>287</v>
      </c>
      <c r="Q3" s="27" t="s">
        <v>278</v>
      </c>
    </row>
    <row r="4" spans="1:17" ht="15.75" thickBot="1">
      <c r="A4" s="14" t="str">
        <f>CONCATENATE(D3,"-",D4)</f>
        <v>0401-0401-П4</v>
      </c>
      <c r="C4" t="s">
        <v>100</v>
      </c>
      <c r="D4" s="30" t="s">
        <v>284</v>
      </c>
      <c r="E4" s="68" t="s">
        <v>283</v>
      </c>
      <c r="F4" s="69" t="s">
        <v>283</v>
      </c>
      <c r="G4" s="69" t="s">
        <v>283</v>
      </c>
      <c r="H4" s="69" t="s">
        <v>283</v>
      </c>
      <c r="I4" s="69" t="s">
        <v>283</v>
      </c>
      <c r="J4" s="69" t="s">
        <v>283</v>
      </c>
      <c r="K4" s="69" t="s">
        <v>283</v>
      </c>
      <c r="L4" s="69" t="s">
        <v>283</v>
      </c>
      <c r="M4" s="70" t="s">
        <v>283</v>
      </c>
      <c r="N4" s="29">
        <v>1500</v>
      </c>
      <c r="O4" s="29">
        <v>1500</v>
      </c>
      <c r="P4" s="29">
        <v>1483.6</v>
      </c>
      <c r="Q4" s="28">
        <f>P4/O4</f>
        <v>0.98906666666666665</v>
      </c>
    </row>
    <row r="5" spans="1:17" ht="15.75" thickBot="1">
      <c r="C5" t="s">
        <v>11</v>
      </c>
      <c r="D5" s="58" t="s">
        <v>282</v>
      </c>
      <c r="E5" s="59"/>
      <c r="F5" s="59"/>
      <c r="G5" s="60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32" t="s">
        <v>324</v>
      </c>
      <c r="D8" s="33"/>
      <c r="E8" s="33"/>
      <c r="F8" s="33"/>
      <c r="G8" s="3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5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35"/>
      <c r="D26" s="36"/>
      <c r="E26" s="36"/>
      <c r="F26" s="36"/>
      <c r="G26" s="37"/>
    </row>
    <row r="27" spans="3:14" ht="15.75" thickBot="1"/>
    <row r="28" spans="3:14" ht="20.25" customHeight="1" thickBot="1">
      <c r="C28" s="93" t="s">
        <v>10</v>
      </c>
      <c r="D28" s="94" t="s">
        <v>318</v>
      </c>
      <c r="E28" s="95"/>
      <c r="F28" s="95"/>
      <c r="G28" s="96"/>
    </row>
    <row r="29" spans="3:14" ht="15.75" customHeight="1" thickBot="1">
      <c r="C29" s="83" t="s">
        <v>1</v>
      </c>
      <c r="D29" s="83" t="s">
        <v>2</v>
      </c>
      <c r="E29" s="84" t="s">
        <v>3</v>
      </c>
      <c r="F29" s="84" t="s">
        <v>4</v>
      </c>
      <c r="G29" s="83" t="s">
        <v>288</v>
      </c>
      <c r="H29" s="71" t="s">
        <v>15</v>
      </c>
      <c r="I29" s="72"/>
      <c r="J29" s="72"/>
      <c r="K29" s="72"/>
      <c r="L29" s="72"/>
      <c r="M29" s="72"/>
      <c r="N29" s="72"/>
    </row>
    <row r="30" spans="3:14" ht="26.25" thickBot="1">
      <c r="C30" s="85"/>
      <c r="D30" s="85"/>
      <c r="E30" s="86" t="s">
        <v>289</v>
      </c>
      <c r="F30" s="86" t="s">
        <v>290</v>
      </c>
      <c r="G30" s="85"/>
      <c r="H30" s="32"/>
      <c r="I30" s="33"/>
      <c r="J30" s="33"/>
      <c r="K30" s="33"/>
      <c r="L30" s="33"/>
      <c r="M30" s="33"/>
      <c r="N30" s="34"/>
    </row>
    <row r="31" spans="3:14" ht="26.25" thickBot="1">
      <c r="C31" s="12" t="s">
        <v>321</v>
      </c>
      <c r="D31" s="87" t="s">
        <v>319</v>
      </c>
      <c r="E31" s="87">
        <v>0</v>
      </c>
      <c r="F31" s="87">
        <v>1</v>
      </c>
      <c r="G31" s="87">
        <v>1</v>
      </c>
      <c r="H31" s="35"/>
      <c r="I31" s="36"/>
      <c r="J31" s="36"/>
      <c r="K31" s="36"/>
      <c r="L31" s="36"/>
      <c r="M31" s="36"/>
      <c r="N31" s="37"/>
    </row>
    <row r="32" spans="3:14" ht="28.5" customHeight="1" thickBot="1">
      <c r="C32" s="89" t="s">
        <v>12</v>
      </c>
      <c r="D32" s="90" t="s">
        <v>320</v>
      </c>
      <c r="E32" s="91"/>
      <c r="F32" s="91"/>
      <c r="G32" s="92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4"/>
      <c r="E34" s="65"/>
      <c r="F34" s="65"/>
      <c r="G34" s="66"/>
    </row>
    <row r="35" spans="3:14" ht="15.75" hidden="1" customHeight="1" thickBot="1">
      <c r="C35" s="56" t="s">
        <v>1</v>
      </c>
      <c r="D35" s="56" t="s">
        <v>2</v>
      </c>
      <c r="E35" s="10" t="s">
        <v>3</v>
      </c>
      <c r="F35" s="10" t="s">
        <v>4</v>
      </c>
      <c r="G35" s="56" t="s">
        <v>288</v>
      </c>
      <c r="H35" s="46" t="s">
        <v>15</v>
      </c>
      <c r="I35" s="47"/>
      <c r="J35" s="47"/>
      <c r="K35" s="47"/>
      <c r="L35" s="47"/>
      <c r="M35" s="47"/>
      <c r="N35" s="47"/>
    </row>
    <row r="36" spans="3:14" ht="15.75" hidden="1" thickBot="1">
      <c r="C36" s="57"/>
      <c r="D36" s="57"/>
      <c r="E36" s="1" t="s">
        <v>289</v>
      </c>
      <c r="F36" s="1" t="s">
        <v>290</v>
      </c>
      <c r="G36" s="57"/>
      <c r="H36" s="32"/>
      <c r="I36" s="33"/>
      <c r="J36" s="33"/>
      <c r="K36" s="33"/>
      <c r="L36" s="33"/>
      <c r="M36" s="33"/>
      <c r="N36" s="34"/>
    </row>
    <row r="37" spans="3:14" ht="15.75" hidden="1" thickBot="1">
      <c r="C37" s="12"/>
      <c r="D37" s="2"/>
      <c r="E37" s="3"/>
      <c r="F37" s="3"/>
      <c r="G37" s="3"/>
      <c r="H37" s="35"/>
      <c r="I37" s="36"/>
      <c r="J37" s="36"/>
      <c r="K37" s="36"/>
      <c r="L37" s="36"/>
      <c r="M37" s="36"/>
      <c r="N37" s="37"/>
    </row>
    <row r="38" spans="3:14" ht="28.5" hidden="1" customHeight="1" thickBot="1">
      <c r="C38" s="8" t="s">
        <v>12</v>
      </c>
      <c r="D38" s="53"/>
      <c r="E38" s="54"/>
      <c r="F38" s="54"/>
      <c r="G38" s="55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7"/>
      <c r="E40" s="65"/>
      <c r="F40" s="65"/>
      <c r="G40" s="66"/>
    </row>
    <row r="41" spans="3:14" ht="15.75" hidden="1" customHeight="1" thickBot="1">
      <c r="C41" s="56" t="s">
        <v>1</v>
      </c>
      <c r="D41" s="56" t="s">
        <v>2</v>
      </c>
      <c r="E41" s="10" t="s">
        <v>3</v>
      </c>
      <c r="F41" s="10" t="s">
        <v>4</v>
      </c>
      <c r="G41" s="56" t="s">
        <v>288</v>
      </c>
      <c r="H41" s="46" t="s">
        <v>15</v>
      </c>
      <c r="I41" s="47"/>
      <c r="J41" s="47"/>
      <c r="K41" s="47"/>
      <c r="L41" s="47"/>
      <c r="M41" s="47"/>
      <c r="N41" s="47"/>
    </row>
    <row r="42" spans="3:14" ht="15.75" hidden="1" thickBot="1">
      <c r="C42" s="57"/>
      <c r="D42" s="57"/>
      <c r="E42" s="1" t="s">
        <v>289</v>
      </c>
      <c r="F42" s="1" t="s">
        <v>290</v>
      </c>
      <c r="G42" s="57"/>
      <c r="H42" s="32"/>
      <c r="I42" s="33"/>
      <c r="J42" s="33"/>
      <c r="K42" s="33"/>
      <c r="L42" s="33"/>
      <c r="M42" s="33"/>
      <c r="N42" s="34"/>
    </row>
    <row r="43" spans="3:14" ht="15.75" hidden="1" thickBot="1">
      <c r="C43" s="12"/>
      <c r="D43" s="2"/>
      <c r="E43" s="3"/>
      <c r="F43" s="3"/>
      <c r="G43" s="3"/>
      <c r="H43" s="35"/>
      <c r="I43" s="36"/>
      <c r="J43" s="36"/>
      <c r="K43" s="36"/>
      <c r="L43" s="36"/>
      <c r="M43" s="36"/>
      <c r="N43" s="37"/>
    </row>
    <row r="44" spans="3:14" ht="28.5" hidden="1" customHeight="1" thickBot="1">
      <c r="C44" s="8" t="s">
        <v>12</v>
      </c>
      <c r="D44" s="53"/>
      <c r="E44" s="54"/>
      <c r="F44" s="54"/>
      <c r="G44" s="55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6"/>
    <col min="3" max="3" width="29.7109375" style="16" bestFit="1" customWidth="1"/>
    <col min="4" max="16384" width="9.140625" style="16"/>
  </cols>
  <sheetData>
    <row r="2" spans="2:3">
      <c r="B2" s="16">
        <v>1</v>
      </c>
      <c r="C2" s="16" t="s">
        <v>183</v>
      </c>
    </row>
    <row r="3" spans="2:3">
      <c r="B3" s="16">
        <v>2</v>
      </c>
      <c r="C3" s="16" t="s">
        <v>102</v>
      </c>
    </row>
    <row r="4" spans="2:3">
      <c r="B4" s="16">
        <v>3</v>
      </c>
      <c r="C4" s="16" t="s">
        <v>103</v>
      </c>
    </row>
    <row r="5" spans="2:3">
      <c r="B5" s="16">
        <v>4</v>
      </c>
      <c r="C5" s="16" t="s">
        <v>184</v>
      </c>
    </row>
    <row r="6" spans="2:3">
      <c r="B6" s="16">
        <v>5</v>
      </c>
      <c r="C6" s="16" t="s">
        <v>185</v>
      </c>
    </row>
    <row r="7" spans="2:3">
      <c r="B7" s="16">
        <v>6</v>
      </c>
      <c r="C7" s="16" t="s">
        <v>104</v>
      </c>
    </row>
    <row r="8" spans="2:3">
      <c r="B8" s="16">
        <v>7</v>
      </c>
      <c r="C8" s="16" t="s">
        <v>105</v>
      </c>
    </row>
    <row r="9" spans="2:3">
      <c r="B9" s="16">
        <v>8</v>
      </c>
      <c r="C9" s="16" t="s">
        <v>106</v>
      </c>
    </row>
    <row r="10" spans="2:3">
      <c r="B10" s="16">
        <v>9</v>
      </c>
      <c r="C10" s="16" t="s">
        <v>107</v>
      </c>
    </row>
    <row r="11" spans="2:3">
      <c r="B11" s="16">
        <v>10</v>
      </c>
      <c r="C11" s="16" t="s">
        <v>108</v>
      </c>
    </row>
    <row r="12" spans="2:3">
      <c r="B12" s="16">
        <v>11</v>
      </c>
      <c r="C12" s="16" t="s">
        <v>186</v>
      </c>
    </row>
    <row r="13" spans="2:3">
      <c r="B13" s="16">
        <v>12</v>
      </c>
      <c r="C13" s="16" t="s">
        <v>187</v>
      </c>
    </row>
    <row r="14" spans="2:3">
      <c r="B14" s="16">
        <v>13</v>
      </c>
      <c r="C14" s="16" t="s">
        <v>188</v>
      </c>
    </row>
    <row r="15" spans="2:3">
      <c r="B15" s="16">
        <v>14</v>
      </c>
      <c r="C15" s="16" t="s">
        <v>189</v>
      </c>
    </row>
    <row r="16" spans="2:3">
      <c r="B16" s="16">
        <v>15</v>
      </c>
      <c r="C16" s="16" t="s">
        <v>109</v>
      </c>
    </row>
    <row r="17" spans="2:3">
      <c r="B17" s="16">
        <v>16</v>
      </c>
      <c r="C17" s="16" t="s">
        <v>191</v>
      </c>
    </row>
    <row r="18" spans="2:3">
      <c r="B18" s="16">
        <v>17</v>
      </c>
      <c r="C18" s="16" t="s">
        <v>244</v>
      </c>
    </row>
    <row r="19" spans="2:3">
      <c r="B19" s="16">
        <v>18</v>
      </c>
      <c r="C19" s="16" t="s">
        <v>192</v>
      </c>
    </row>
    <row r="20" spans="2:3">
      <c r="B20" s="16">
        <v>19</v>
      </c>
      <c r="C20" s="16" t="s">
        <v>190</v>
      </c>
    </row>
    <row r="21" spans="2:3">
      <c r="B21" s="16">
        <v>20</v>
      </c>
      <c r="C21" s="16" t="s">
        <v>110</v>
      </c>
    </row>
    <row r="22" spans="2:3">
      <c r="B22" s="16">
        <v>21</v>
      </c>
      <c r="C22" s="16" t="s">
        <v>111</v>
      </c>
    </row>
    <row r="23" spans="2:3">
      <c r="B23" s="16">
        <v>22</v>
      </c>
      <c r="C23" s="16" t="s">
        <v>112</v>
      </c>
    </row>
    <row r="24" spans="2:3">
      <c r="B24" s="16">
        <v>23</v>
      </c>
      <c r="C24" s="16" t="s">
        <v>113</v>
      </c>
    </row>
    <row r="25" spans="2:3">
      <c r="B25" s="16">
        <v>24</v>
      </c>
      <c r="C25" s="16" t="s">
        <v>114</v>
      </c>
    </row>
    <row r="26" spans="2:3">
      <c r="B26" s="16">
        <v>25</v>
      </c>
      <c r="C26" s="16" t="s">
        <v>115</v>
      </c>
    </row>
    <row r="27" spans="2:3">
      <c r="B27" s="16">
        <v>26</v>
      </c>
      <c r="C27" s="16" t="s">
        <v>116</v>
      </c>
    </row>
    <row r="28" spans="2:3">
      <c r="B28" s="16">
        <v>27</v>
      </c>
      <c r="C28" s="16" t="s">
        <v>117</v>
      </c>
    </row>
    <row r="29" spans="2:3">
      <c r="B29" s="16">
        <v>28</v>
      </c>
      <c r="C29" s="16" t="s">
        <v>235</v>
      </c>
    </row>
    <row r="30" spans="2:3">
      <c r="B30" s="16">
        <v>29</v>
      </c>
      <c r="C30" s="16" t="s">
        <v>172</v>
      </c>
    </row>
    <row r="31" spans="2:3">
      <c r="B31" s="16">
        <v>30</v>
      </c>
      <c r="C31" s="16" t="s">
        <v>173</v>
      </c>
    </row>
    <row r="32" spans="2:3">
      <c r="B32" s="16">
        <v>31</v>
      </c>
      <c r="C32" s="16" t="s">
        <v>174</v>
      </c>
    </row>
    <row r="33" spans="2:3">
      <c r="B33" s="16">
        <v>32</v>
      </c>
      <c r="C33" s="16" t="s">
        <v>176</v>
      </c>
    </row>
    <row r="34" spans="2:3">
      <c r="B34" s="16">
        <v>33</v>
      </c>
      <c r="C34" s="16" t="s">
        <v>175</v>
      </c>
    </row>
    <row r="35" spans="2:3">
      <c r="B35" s="16">
        <v>34</v>
      </c>
      <c r="C35" s="16" t="s">
        <v>177</v>
      </c>
    </row>
    <row r="36" spans="2:3">
      <c r="B36" s="16">
        <v>35</v>
      </c>
      <c r="C36" s="16" t="s">
        <v>236</v>
      </c>
    </row>
    <row r="37" spans="2:3">
      <c r="B37" s="16">
        <v>36</v>
      </c>
      <c r="C37" s="16" t="s">
        <v>217</v>
      </c>
    </row>
    <row r="38" spans="2:3">
      <c r="B38" s="16">
        <v>37</v>
      </c>
      <c r="C38" s="16" t="s">
        <v>178</v>
      </c>
    </row>
    <row r="39" spans="2:3">
      <c r="B39" s="16">
        <v>38</v>
      </c>
      <c r="C39" s="16" t="s">
        <v>218</v>
      </c>
    </row>
    <row r="40" spans="2:3">
      <c r="B40" s="16">
        <v>39</v>
      </c>
      <c r="C40" s="16" t="s">
        <v>125</v>
      </c>
    </row>
    <row r="41" spans="2:3">
      <c r="B41" s="16">
        <v>40</v>
      </c>
      <c r="C41" s="16" t="s">
        <v>126</v>
      </c>
    </row>
    <row r="42" spans="2:3">
      <c r="B42" s="16">
        <v>41</v>
      </c>
      <c r="C42" s="16" t="s">
        <v>127</v>
      </c>
    </row>
    <row r="43" spans="2:3">
      <c r="B43" s="16">
        <v>42</v>
      </c>
      <c r="C43" s="16" t="s">
        <v>122</v>
      </c>
    </row>
    <row r="44" spans="2:3">
      <c r="B44" s="16">
        <v>43</v>
      </c>
      <c r="C44" s="16" t="s">
        <v>123</v>
      </c>
    </row>
    <row r="45" spans="2:3">
      <c r="B45" s="16">
        <v>44</v>
      </c>
      <c r="C45" s="16" t="s">
        <v>124</v>
      </c>
    </row>
    <row r="46" spans="2:3">
      <c r="B46" s="16">
        <v>45</v>
      </c>
      <c r="C46" s="16" t="s">
        <v>219</v>
      </c>
    </row>
    <row r="47" spans="2:3">
      <c r="B47" s="16">
        <v>46</v>
      </c>
      <c r="C47" s="16" t="s">
        <v>179</v>
      </c>
    </row>
    <row r="48" spans="2:3">
      <c r="B48" s="16">
        <v>47</v>
      </c>
      <c r="C48" s="16" t="s">
        <v>180</v>
      </c>
    </row>
    <row r="49" spans="2:3">
      <c r="B49" s="16">
        <v>48</v>
      </c>
      <c r="C49" s="16" t="s">
        <v>220</v>
      </c>
    </row>
    <row r="50" spans="2:3">
      <c r="B50" s="16">
        <v>49</v>
      </c>
      <c r="C50" s="16" t="s">
        <v>181</v>
      </c>
    </row>
    <row r="51" spans="2:3">
      <c r="B51" s="16">
        <v>50</v>
      </c>
      <c r="C51" s="16" t="s">
        <v>237</v>
      </c>
    </row>
    <row r="52" spans="2:3">
      <c r="B52" s="16">
        <v>51</v>
      </c>
      <c r="C52" s="16" t="s">
        <v>243</v>
      </c>
    </row>
    <row r="53" spans="2:3">
      <c r="B53" s="16">
        <v>52</v>
      </c>
      <c r="C53" s="16" t="s">
        <v>128</v>
      </c>
    </row>
    <row r="54" spans="2:3">
      <c r="B54" s="16">
        <v>53</v>
      </c>
      <c r="C54" s="16" t="s">
        <v>194</v>
      </c>
    </row>
    <row r="55" spans="2:3">
      <c r="B55" s="16">
        <v>54</v>
      </c>
      <c r="C55" s="16" t="s">
        <v>195</v>
      </c>
    </row>
    <row r="56" spans="2:3">
      <c r="B56" s="16">
        <v>55</v>
      </c>
      <c r="C56" s="16" t="s">
        <v>232</v>
      </c>
    </row>
    <row r="57" spans="2:3">
      <c r="B57" s="16">
        <v>56</v>
      </c>
      <c r="C57" s="16" t="s">
        <v>196</v>
      </c>
    </row>
    <row r="58" spans="2:3">
      <c r="B58" s="16">
        <v>57</v>
      </c>
      <c r="C58" s="16" t="s">
        <v>197</v>
      </c>
    </row>
    <row r="59" spans="2:3">
      <c r="B59" s="16">
        <v>58</v>
      </c>
      <c r="C59" s="16" t="s">
        <v>129</v>
      </c>
    </row>
    <row r="60" spans="2:3">
      <c r="B60" s="16">
        <v>59</v>
      </c>
      <c r="C60" s="16" t="s">
        <v>130</v>
      </c>
    </row>
    <row r="61" spans="2:3">
      <c r="B61" s="16">
        <v>60</v>
      </c>
      <c r="C61" s="16" t="s">
        <v>131</v>
      </c>
    </row>
    <row r="62" spans="2:3">
      <c r="B62" s="16">
        <v>61</v>
      </c>
      <c r="C62" s="16" t="s">
        <v>198</v>
      </c>
    </row>
    <row r="63" spans="2:3">
      <c r="B63" s="16">
        <v>62</v>
      </c>
      <c r="C63" s="16" t="s">
        <v>199</v>
      </c>
    </row>
    <row r="64" spans="2:3">
      <c r="B64" s="16">
        <v>63</v>
      </c>
      <c r="C64" s="16" t="s">
        <v>133</v>
      </c>
    </row>
    <row r="65" spans="2:3">
      <c r="B65" s="16">
        <v>64</v>
      </c>
      <c r="C65" s="16" t="s">
        <v>132</v>
      </c>
    </row>
    <row r="66" spans="2:3">
      <c r="B66" s="16">
        <v>65</v>
      </c>
      <c r="C66" s="16" t="s">
        <v>223</v>
      </c>
    </row>
    <row r="67" spans="2:3">
      <c r="B67" s="16">
        <v>66</v>
      </c>
      <c r="C67" s="16" t="s">
        <v>224</v>
      </c>
    </row>
    <row r="68" spans="2:3">
      <c r="B68" s="16">
        <v>67</v>
      </c>
      <c r="C68" s="16" t="s">
        <v>134</v>
      </c>
    </row>
    <row r="69" spans="2:3">
      <c r="B69" s="16">
        <v>68</v>
      </c>
      <c r="C69" s="16" t="s">
        <v>225</v>
      </c>
    </row>
    <row r="70" spans="2:3">
      <c r="B70" s="16">
        <v>69</v>
      </c>
      <c r="C70" s="16" t="s">
        <v>200</v>
      </c>
    </row>
    <row r="71" spans="2:3">
      <c r="B71" s="16">
        <v>70</v>
      </c>
      <c r="C71" s="16" t="s">
        <v>136</v>
      </c>
    </row>
    <row r="72" spans="2:3">
      <c r="B72" s="16">
        <v>71</v>
      </c>
      <c r="C72" s="16" t="s">
        <v>135</v>
      </c>
    </row>
    <row r="73" spans="2:3">
      <c r="B73" s="16">
        <v>72</v>
      </c>
      <c r="C73" s="16" t="s">
        <v>137</v>
      </c>
    </row>
    <row r="74" spans="2:3">
      <c r="B74" s="16">
        <v>73</v>
      </c>
      <c r="C74" s="16" t="s">
        <v>182</v>
      </c>
    </row>
    <row r="75" spans="2:3">
      <c r="B75" s="16">
        <v>74</v>
      </c>
      <c r="C75" s="16" t="s">
        <v>138</v>
      </c>
    </row>
    <row r="76" spans="2:3">
      <c r="B76" s="16">
        <v>75</v>
      </c>
      <c r="C76" s="16" t="s">
        <v>226</v>
      </c>
    </row>
    <row r="77" spans="2:3">
      <c r="B77" s="16">
        <v>76</v>
      </c>
      <c r="C77" s="16" t="s">
        <v>227</v>
      </c>
    </row>
    <row r="78" spans="2:3">
      <c r="B78" s="16">
        <v>77</v>
      </c>
      <c r="C78" s="16" t="s">
        <v>139</v>
      </c>
    </row>
    <row r="79" spans="2:3">
      <c r="B79" s="16">
        <v>78</v>
      </c>
      <c r="C79" s="16" t="s">
        <v>140</v>
      </c>
    </row>
    <row r="80" spans="2:3">
      <c r="B80" s="16">
        <v>79</v>
      </c>
      <c r="C80" s="16" t="s">
        <v>141</v>
      </c>
    </row>
    <row r="81" spans="2:3">
      <c r="B81" s="16">
        <v>80</v>
      </c>
      <c r="C81" s="16" t="s">
        <v>142</v>
      </c>
    </row>
    <row r="82" spans="2:3">
      <c r="B82" s="16">
        <v>81</v>
      </c>
      <c r="C82" s="16" t="s">
        <v>143</v>
      </c>
    </row>
    <row r="83" spans="2:3">
      <c r="B83" s="16">
        <v>82</v>
      </c>
      <c r="C83" s="16" t="s">
        <v>201</v>
      </c>
    </row>
    <row r="84" spans="2:3">
      <c r="B84" s="16">
        <v>83</v>
      </c>
      <c r="C84" s="16" t="s">
        <v>144</v>
      </c>
    </row>
    <row r="85" spans="2:3">
      <c r="B85" s="16">
        <v>84</v>
      </c>
      <c r="C85" s="16" t="s">
        <v>145</v>
      </c>
    </row>
    <row r="86" spans="2:3">
      <c r="B86" s="16">
        <v>85</v>
      </c>
      <c r="C86" s="16" t="s">
        <v>146</v>
      </c>
    </row>
    <row r="87" spans="2:3">
      <c r="B87" s="16">
        <v>86</v>
      </c>
      <c r="C87" s="16" t="s">
        <v>147</v>
      </c>
    </row>
    <row r="88" spans="2:3">
      <c r="B88" s="16">
        <v>87</v>
      </c>
      <c r="C88" s="16" t="s">
        <v>148</v>
      </c>
    </row>
    <row r="89" spans="2:3">
      <c r="B89" s="16">
        <v>88</v>
      </c>
      <c r="C89" s="16" t="s">
        <v>228</v>
      </c>
    </row>
    <row r="90" spans="2:3">
      <c r="B90" s="16">
        <v>89</v>
      </c>
      <c r="C90" s="16" t="s">
        <v>149</v>
      </c>
    </row>
    <row r="91" spans="2:3">
      <c r="B91" s="16">
        <v>90</v>
      </c>
      <c r="C91" s="16" t="s">
        <v>202</v>
      </c>
    </row>
    <row r="92" spans="2:3">
      <c r="B92" s="16">
        <v>91</v>
      </c>
      <c r="C92" s="16" t="s">
        <v>203</v>
      </c>
    </row>
    <row r="93" spans="2:3">
      <c r="B93" s="16">
        <v>92</v>
      </c>
      <c r="C93" s="16" t="s">
        <v>204</v>
      </c>
    </row>
    <row r="94" spans="2:3">
      <c r="B94" s="16">
        <v>93</v>
      </c>
      <c r="C94" s="16" t="s">
        <v>229</v>
      </c>
    </row>
    <row r="95" spans="2:3">
      <c r="B95" s="16">
        <v>94</v>
      </c>
      <c r="C95" s="16" t="s">
        <v>238</v>
      </c>
    </row>
    <row r="96" spans="2:3">
      <c r="B96" s="16">
        <v>95</v>
      </c>
      <c r="C96" s="16" t="s">
        <v>206</v>
      </c>
    </row>
    <row r="97" spans="2:3">
      <c r="B97" s="16">
        <v>96</v>
      </c>
      <c r="C97" s="16" t="s">
        <v>150</v>
      </c>
    </row>
    <row r="98" spans="2:3">
      <c r="B98" s="16">
        <v>97</v>
      </c>
      <c r="C98" s="16" t="s">
        <v>205</v>
      </c>
    </row>
    <row r="99" spans="2:3">
      <c r="B99" s="16">
        <v>98</v>
      </c>
      <c r="C99" s="16" t="s">
        <v>239</v>
      </c>
    </row>
    <row r="100" spans="2:3">
      <c r="B100" s="16">
        <v>99</v>
      </c>
      <c r="C100" s="16" t="s">
        <v>151</v>
      </c>
    </row>
    <row r="101" spans="2:3">
      <c r="B101" s="16">
        <v>100</v>
      </c>
      <c r="C101" s="16" t="s">
        <v>245</v>
      </c>
    </row>
    <row r="102" spans="2:3">
      <c r="B102" s="16">
        <v>101</v>
      </c>
      <c r="C102" s="16" t="s">
        <v>207</v>
      </c>
    </row>
    <row r="103" spans="2:3">
      <c r="B103" s="16">
        <v>102</v>
      </c>
      <c r="C103" s="16" t="s">
        <v>152</v>
      </c>
    </row>
    <row r="104" spans="2:3">
      <c r="B104" s="16">
        <v>103</v>
      </c>
      <c r="C104" s="16" t="s">
        <v>208</v>
      </c>
    </row>
    <row r="105" spans="2:3">
      <c r="B105" s="16">
        <v>104</v>
      </c>
      <c r="C105" s="16" t="s">
        <v>230</v>
      </c>
    </row>
    <row r="106" spans="2:3">
      <c r="B106" s="16">
        <v>105</v>
      </c>
      <c r="C106" s="16" t="s">
        <v>153</v>
      </c>
    </row>
    <row r="107" spans="2:3">
      <c r="B107" s="16">
        <v>106</v>
      </c>
      <c r="C107" s="16" t="s">
        <v>154</v>
      </c>
    </row>
    <row r="108" spans="2:3">
      <c r="B108" s="16">
        <v>107</v>
      </c>
      <c r="C108" s="16" t="s">
        <v>155</v>
      </c>
    </row>
    <row r="109" spans="2:3">
      <c r="B109" s="16">
        <v>108</v>
      </c>
      <c r="C109" s="16" t="s">
        <v>156</v>
      </c>
    </row>
    <row r="110" spans="2:3">
      <c r="B110" s="16">
        <v>109</v>
      </c>
      <c r="C110" s="16" t="s">
        <v>157</v>
      </c>
    </row>
    <row r="111" spans="2:3">
      <c r="B111" s="16">
        <v>110</v>
      </c>
      <c r="C111" s="16" t="s">
        <v>160</v>
      </c>
    </row>
    <row r="112" spans="2:3">
      <c r="B112" s="16">
        <v>111</v>
      </c>
      <c r="C112" s="16" t="s">
        <v>158</v>
      </c>
    </row>
    <row r="113" spans="2:3">
      <c r="B113" s="16">
        <v>112</v>
      </c>
      <c r="C113" s="16" t="s">
        <v>159</v>
      </c>
    </row>
    <row r="114" spans="2:3">
      <c r="B114" s="16">
        <v>113</v>
      </c>
      <c r="C114" s="16" t="s">
        <v>161</v>
      </c>
    </row>
    <row r="115" spans="2:3">
      <c r="B115" s="16">
        <v>114</v>
      </c>
      <c r="C115" s="16" t="s">
        <v>209</v>
      </c>
    </row>
    <row r="116" spans="2:3">
      <c r="B116" s="16">
        <v>115</v>
      </c>
      <c r="C116" s="16" t="s">
        <v>165</v>
      </c>
    </row>
    <row r="117" spans="2:3">
      <c r="B117" s="16">
        <v>116</v>
      </c>
      <c r="C117" s="16" t="s">
        <v>166</v>
      </c>
    </row>
    <row r="118" spans="2:3">
      <c r="B118" s="16">
        <v>117</v>
      </c>
      <c r="C118" s="16" t="s">
        <v>211</v>
      </c>
    </row>
    <row r="119" spans="2:3">
      <c r="B119" s="16">
        <v>118</v>
      </c>
      <c r="C119" s="16" t="s">
        <v>210</v>
      </c>
    </row>
    <row r="120" spans="2:3">
      <c r="B120" s="16">
        <v>119</v>
      </c>
      <c r="C120" s="16" t="s">
        <v>162</v>
      </c>
    </row>
    <row r="121" spans="2:3">
      <c r="B121" s="16">
        <v>120</v>
      </c>
      <c r="C121" s="16" t="s">
        <v>231</v>
      </c>
    </row>
    <row r="122" spans="2:3">
      <c r="B122" s="16">
        <v>121</v>
      </c>
      <c r="C122" s="16" t="s">
        <v>246</v>
      </c>
    </row>
    <row r="123" spans="2:3">
      <c r="B123" s="16">
        <v>122</v>
      </c>
      <c r="C123" s="16" t="s">
        <v>163</v>
      </c>
    </row>
    <row r="124" spans="2:3">
      <c r="B124" s="16">
        <v>123</v>
      </c>
      <c r="C124" s="16" t="s">
        <v>240</v>
      </c>
    </row>
    <row r="125" spans="2:3">
      <c r="B125" s="16">
        <v>124</v>
      </c>
      <c r="C125" s="16" t="s">
        <v>212</v>
      </c>
    </row>
    <row r="126" spans="2:3">
      <c r="B126" s="16">
        <v>125</v>
      </c>
      <c r="C126" s="16" t="s">
        <v>241</v>
      </c>
    </row>
    <row r="127" spans="2:3">
      <c r="B127" s="16">
        <v>126</v>
      </c>
      <c r="C127" s="16" t="s">
        <v>221</v>
      </c>
    </row>
    <row r="128" spans="2:3">
      <c r="B128" s="16">
        <v>127</v>
      </c>
      <c r="C128" s="16" t="s">
        <v>213</v>
      </c>
    </row>
    <row r="129" spans="2:3">
      <c r="B129" s="16">
        <v>128</v>
      </c>
      <c r="C129" s="16" t="s">
        <v>242</v>
      </c>
    </row>
    <row r="130" spans="2:3">
      <c r="B130" s="16">
        <v>129</v>
      </c>
      <c r="C130" s="16" t="s">
        <v>164</v>
      </c>
    </row>
    <row r="131" spans="2:3">
      <c r="B131" s="16">
        <v>130</v>
      </c>
      <c r="C131" s="16" t="s">
        <v>215</v>
      </c>
    </row>
    <row r="132" spans="2:3">
      <c r="B132" s="16">
        <v>131</v>
      </c>
      <c r="C132" s="16" t="s">
        <v>216</v>
      </c>
    </row>
    <row r="133" spans="2:3">
      <c r="B133" s="16">
        <v>132</v>
      </c>
      <c r="C133" s="16" t="s">
        <v>167</v>
      </c>
    </row>
    <row r="134" spans="2:3">
      <c r="B134" s="16">
        <v>133</v>
      </c>
      <c r="C134" s="16" t="s">
        <v>168</v>
      </c>
    </row>
    <row r="135" spans="2:3">
      <c r="B135" s="16">
        <v>134</v>
      </c>
      <c r="C135" s="16" t="s">
        <v>169</v>
      </c>
    </row>
    <row r="136" spans="2:3">
      <c r="B136" s="16">
        <v>135</v>
      </c>
      <c r="C136" s="16" t="s">
        <v>170</v>
      </c>
    </row>
    <row r="137" spans="2:3">
      <c r="B137" s="16">
        <v>136</v>
      </c>
      <c r="C137" s="16" t="s">
        <v>119</v>
      </c>
    </row>
    <row r="138" spans="2:3">
      <c r="B138" s="16">
        <v>137</v>
      </c>
      <c r="C138" s="16" t="s">
        <v>120</v>
      </c>
    </row>
    <row r="139" spans="2:3">
      <c r="B139" s="16">
        <v>138</v>
      </c>
      <c r="C139" s="16" t="s">
        <v>171</v>
      </c>
    </row>
    <row r="140" spans="2:3">
      <c r="B140" s="16">
        <v>139</v>
      </c>
      <c r="C140" s="16" t="s">
        <v>234</v>
      </c>
    </row>
    <row r="141" spans="2:3">
      <c r="B141" s="16">
        <v>140</v>
      </c>
      <c r="C141" s="16" t="s">
        <v>118</v>
      </c>
    </row>
    <row r="142" spans="2:3">
      <c r="B142" s="16">
        <v>141</v>
      </c>
      <c r="C142" s="16" t="s">
        <v>121</v>
      </c>
    </row>
    <row r="143" spans="2:3">
      <c r="B143" s="16">
        <v>142</v>
      </c>
      <c r="C143" s="16" t="s">
        <v>222</v>
      </c>
    </row>
    <row r="144" spans="2:3">
      <c r="B144" s="16">
        <v>143</v>
      </c>
      <c r="C144" s="16" t="s">
        <v>193</v>
      </c>
    </row>
    <row r="145" spans="2:3">
      <c r="B145" s="16">
        <v>144</v>
      </c>
      <c r="C145" s="16" t="s">
        <v>233</v>
      </c>
    </row>
    <row r="146" spans="2:3">
      <c r="B146" s="16">
        <v>145</v>
      </c>
      <c r="C146" s="16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G27" sqref="G27"/>
    </sheetView>
  </sheetViews>
  <sheetFormatPr defaultRowHeight="15"/>
  <cols>
    <col min="1" max="1" width="32.7109375" style="19" bestFit="1" customWidth="1"/>
    <col min="2" max="16384" width="9.140625" style="19"/>
  </cols>
  <sheetData>
    <row r="1" spans="1:2">
      <c r="A1" s="17" t="s">
        <v>183</v>
      </c>
      <c r="B1" s="18">
        <v>201</v>
      </c>
    </row>
    <row r="2" spans="1:2">
      <c r="A2" s="17" t="s">
        <v>102</v>
      </c>
      <c r="B2" s="18">
        <v>1</v>
      </c>
    </row>
    <row r="3" spans="1:2">
      <c r="A3" s="17" t="s">
        <v>103</v>
      </c>
      <c r="B3" s="18">
        <v>2</v>
      </c>
    </row>
    <row r="4" spans="1:2">
      <c r="A4" s="17" t="s">
        <v>184</v>
      </c>
      <c r="B4" s="18">
        <v>202</v>
      </c>
    </row>
    <row r="5" spans="1:2">
      <c r="A5" s="17" t="s">
        <v>185</v>
      </c>
      <c r="B5" s="18">
        <v>203</v>
      </c>
    </row>
    <row r="6" spans="1:2">
      <c r="A6" s="17" t="s">
        <v>104</v>
      </c>
      <c r="B6" s="18">
        <v>3</v>
      </c>
    </row>
    <row r="7" spans="1:2">
      <c r="A7" s="17" t="s">
        <v>105</v>
      </c>
      <c r="B7" s="18">
        <v>4</v>
      </c>
    </row>
    <row r="8" spans="1:2">
      <c r="A8" s="17" t="s">
        <v>106</v>
      </c>
      <c r="B8" s="18">
        <v>6</v>
      </c>
    </row>
    <row r="9" spans="1:2">
      <c r="A9" s="17" t="s">
        <v>107</v>
      </c>
      <c r="B9" s="18">
        <v>7</v>
      </c>
    </row>
    <row r="10" spans="1:2">
      <c r="A10" s="17" t="s">
        <v>108</v>
      </c>
      <c r="B10" s="18">
        <v>8</v>
      </c>
    </row>
    <row r="11" spans="1:2">
      <c r="A11" s="17" t="s">
        <v>186</v>
      </c>
      <c r="B11" s="18">
        <v>204</v>
      </c>
    </row>
    <row r="12" spans="1:2">
      <c r="A12" s="17" t="s">
        <v>187</v>
      </c>
      <c r="B12" s="18">
        <v>205</v>
      </c>
    </row>
    <row r="13" spans="1:2">
      <c r="A13" s="17" t="s">
        <v>188</v>
      </c>
      <c r="B13" s="18">
        <v>206</v>
      </c>
    </row>
    <row r="14" spans="1:2">
      <c r="A14" s="17" t="s">
        <v>189</v>
      </c>
      <c r="B14" s="18">
        <v>207</v>
      </c>
    </row>
    <row r="15" spans="1:2">
      <c r="A15" s="17" t="s">
        <v>109</v>
      </c>
      <c r="B15" s="18">
        <v>9</v>
      </c>
    </row>
    <row r="16" spans="1:2">
      <c r="A16" s="17" t="s">
        <v>191</v>
      </c>
      <c r="B16" s="18">
        <v>209</v>
      </c>
    </row>
    <row r="17" spans="1:2">
      <c r="A17" s="21" t="s">
        <v>244</v>
      </c>
      <c r="B17" s="22">
        <v>500</v>
      </c>
    </row>
    <row r="18" spans="1:2">
      <c r="A18" s="17" t="s">
        <v>192</v>
      </c>
      <c r="B18" s="18">
        <v>210</v>
      </c>
    </row>
    <row r="19" spans="1:2">
      <c r="A19" s="17" t="s">
        <v>190</v>
      </c>
      <c r="B19" s="18">
        <v>208</v>
      </c>
    </row>
    <row r="20" spans="1:2">
      <c r="A20" s="17" t="s">
        <v>110</v>
      </c>
      <c r="B20" s="18">
        <v>23</v>
      </c>
    </row>
    <row r="21" spans="1:2">
      <c r="A21" s="17" t="s">
        <v>111</v>
      </c>
      <c r="B21" s="18">
        <v>24</v>
      </c>
    </row>
    <row r="22" spans="1:2">
      <c r="A22" s="17" t="s">
        <v>112</v>
      </c>
      <c r="B22" s="18">
        <v>25</v>
      </c>
    </row>
    <row r="23" spans="1:2">
      <c r="A23" s="17" t="s">
        <v>113</v>
      </c>
      <c r="B23" s="18">
        <v>26</v>
      </c>
    </row>
    <row r="24" spans="1:2">
      <c r="A24" s="17" t="s">
        <v>114</v>
      </c>
      <c r="B24" s="18">
        <v>27</v>
      </c>
    </row>
    <row r="25" spans="1:2">
      <c r="A25" s="17" t="s">
        <v>115</v>
      </c>
      <c r="B25" s="18">
        <v>28</v>
      </c>
    </row>
    <row r="26" spans="1:2">
      <c r="A26" s="17" t="s">
        <v>116</v>
      </c>
      <c r="B26" s="18">
        <v>29</v>
      </c>
    </row>
    <row r="27" spans="1:2">
      <c r="A27" s="17" t="s">
        <v>117</v>
      </c>
      <c r="B27" s="18">
        <v>30</v>
      </c>
    </row>
    <row r="28" spans="1:2">
      <c r="A28" s="17" t="s">
        <v>235</v>
      </c>
      <c r="B28" s="18">
        <v>107</v>
      </c>
    </row>
    <row r="29" spans="1:2">
      <c r="A29" s="17" t="s">
        <v>172</v>
      </c>
      <c r="B29" s="18">
        <v>108</v>
      </c>
    </row>
    <row r="30" spans="1:2">
      <c r="A30" s="17" t="s">
        <v>173</v>
      </c>
      <c r="B30" s="18">
        <v>109</v>
      </c>
    </row>
    <row r="31" spans="1:2">
      <c r="A31" s="17" t="s">
        <v>174</v>
      </c>
      <c r="B31" s="18">
        <v>110</v>
      </c>
    </row>
    <row r="32" spans="1:2">
      <c r="A32" s="17" t="s">
        <v>176</v>
      </c>
      <c r="B32" s="18">
        <v>112</v>
      </c>
    </row>
    <row r="33" spans="1:2">
      <c r="A33" s="17" t="s">
        <v>175</v>
      </c>
      <c r="B33" s="18">
        <v>111</v>
      </c>
    </row>
    <row r="34" spans="1:2">
      <c r="A34" s="17" t="s">
        <v>177</v>
      </c>
      <c r="B34" s="18">
        <v>113</v>
      </c>
    </row>
    <row r="35" spans="1:2">
      <c r="A35" s="17" t="s">
        <v>236</v>
      </c>
      <c r="B35" s="18">
        <v>114</v>
      </c>
    </row>
    <row r="36" spans="1:2">
      <c r="A36" s="17" t="s">
        <v>217</v>
      </c>
      <c r="B36" s="18">
        <v>240</v>
      </c>
    </row>
    <row r="37" spans="1:2">
      <c r="A37" s="17" t="s">
        <v>178</v>
      </c>
      <c r="B37" s="18">
        <v>115</v>
      </c>
    </row>
    <row r="38" spans="1:2">
      <c r="A38" s="17" t="s">
        <v>218</v>
      </c>
      <c r="B38" s="18">
        <v>241</v>
      </c>
    </row>
    <row r="39" spans="1:2">
      <c r="A39" s="17" t="s">
        <v>125</v>
      </c>
      <c r="B39" s="18">
        <v>39</v>
      </c>
    </row>
    <row r="40" spans="1:2">
      <c r="A40" s="17" t="s">
        <v>126</v>
      </c>
      <c r="B40" s="18">
        <v>40</v>
      </c>
    </row>
    <row r="41" spans="1:2">
      <c r="A41" s="17" t="s">
        <v>127</v>
      </c>
      <c r="B41" s="18">
        <v>41</v>
      </c>
    </row>
    <row r="42" spans="1:2">
      <c r="A42" s="17" t="s">
        <v>122</v>
      </c>
      <c r="B42" s="18">
        <v>36</v>
      </c>
    </row>
    <row r="43" spans="1:2">
      <c r="A43" s="17" t="s">
        <v>123</v>
      </c>
      <c r="B43" s="18">
        <v>37</v>
      </c>
    </row>
    <row r="44" spans="1:2">
      <c r="A44" s="17" t="s">
        <v>124</v>
      </c>
      <c r="B44" s="18">
        <v>38</v>
      </c>
    </row>
    <row r="45" spans="1:2">
      <c r="A45" s="17" t="s">
        <v>219</v>
      </c>
      <c r="B45" s="18">
        <v>243</v>
      </c>
    </row>
    <row r="46" spans="1:2">
      <c r="A46" s="17" t="s">
        <v>179</v>
      </c>
      <c r="B46" s="18">
        <v>117</v>
      </c>
    </row>
    <row r="47" spans="1:2">
      <c r="A47" s="17" t="s">
        <v>180</v>
      </c>
      <c r="B47" s="18">
        <v>118</v>
      </c>
    </row>
    <row r="48" spans="1:2">
      <c r="A48" s="17" t="s">
        <v>220</v>
      </c>
      <c r="B48" s="18">
        <v>244</v>
      </c>
    </row>
    <row r="49" spans="1:2">
      <c r="A49" s="17" t="s">
        <v>181</v>
      </c>
      <c r="B49" s="18">
        <v>119</v>
      </c>
    </row>
    <row r="50" spans="1:2">
      <c r="A50" s="17" t="s">
        <v>237</v>
      </c>
      <c r="B50" s="18">
        <v>116</v>
      </c>
    </row>
    <row r="51" spans="1:2">
      <c r="A51" s="17" t="s">
        <v>243</v>
      </c>
      <c r="B51" s="18">
        <v>242</v>
      </c>
    </row>
    <row r="52" spans="1:2">
      <c r="A52" s="17" t="s">
        <v>128</v>
      </c>
      <c r="B52" s="18">
        <v>42</v>
      </c>
    </row>
    <row r="53" spans="1:2">
      <c r="A53" s="17" t="s">
        <v>194</v>
      </c>
      <c r="B53" s="18">
        <v>212</v>
      </c>
    </row>
    <row r="54" spans="1:2">
      <c r="A54" s="17" t="s">
        <v>195</v>
      </c>
      <c r="B54" s="18">
        <v>213</v>
      </c>
    </row>
    <row r="55" spans="1:2">
      <c r="A55" s="17" t="s">
        <v>232</v>
      </c>
      <c r="B55" s="18">
        <v>96</v>
      </c>
    </row>
    <row r="56" spans="1:2">
      <c r="A56" s="17" t="s">
        <v>196</v>
      </c>
      <c r="B56" s="18">
        <v>214</v>
      </c>
    </row>
    <row r="57" spans="1:2">
      <c r="A57" s="17" t="s">
        <v>197</v>
      </c>
      <c r="B57" s="18">
        <v>215</v>
      </c>
    </row>
    <row r="58" spans="1:2">
      <c r="A58" s="17" t="s">
        <v>129</v>
      </c>
      <c r="B58" s="18">
        <v>43</v>
      </c>
    </row>
    <row r="59" spans="1:2">
      <c r="A59" s="17" t="s">
        <v>130</v>
      </c>
      <c r="B59" s="18">
        <v>44</v>
      </c>
    </row>
    <row r="60" spans="1:2">
      <c r="A60" s="17" t="s">
        <v>131</v>
      </c>
      <c r="B60" s="18">
        <v>45</v>
      </c>
    </row>
    <row r="61" spans="1:2">
      <c r="A61" s="17" t="s">
        <v>198</v>
      </c>
      <c r="B61" s="18">
        <v>216</v>
      </c>
    </row>
    <row r="62" spans="1:2">
      <c r="A62" s="17" t="s">
        <v>199</v>
      </c>
      <c r="B62" s="18">
        <v>217</v>
      </c>
    </row>
    <row r="63" spans="1:2">
      <c r="A63" s="17" t="s">
        <v>133</v>
      </c>
      <c r="B63" s="18">
        <v>48</v>
      </c>
    </row>
    <row r="64" spans="1:2">
      <c r="A64" s="17" t="s">
        <v>132</v>
      </c>
      <c r="B64" s="18">
        <v>46</v>
      </c>
    </row>
    <row r="65" spans="1:2">
      <c r="A65" s="17" t="s">
        <v>223</v>
      </c>
      <c r="B65" s="18">
        <v>49</v>
      </c>
    </row>
    <row r="66" spans="1:2">
      <c r="A66" s="17" t="s">
        <v>224</v>
      </c>
      <c r="B66" s="18">
        <v>50</v>
      </c>
    </row>
    <row r="67" spans="1:2">
      <c r="A67" s="17" t="s">
        <v>134</v>
      </c>
      <c r="B67" s="18">
        <v>51</v>
      </c>
    </row>
    <row r="68" spans="1:2">
      <c r="A68" s="17" t="s">
        <v>225</v>
      </c>
      <c r="B68" s="18">
        <v>52</v>
      </c>
    </row>
    <row r="69" spans="1:2">
      <c r="A69" s="17" t="s">
        <v>200</v>
      </c>
      <c r="B69" s="18">
        <v>218</v>
      </c>
    </row>
    <row r="70" spans="1:2">
      <c r="A70" s="17" t="s">
        <v>136</v>
      </c>
      <c r="B70" s="18">
        <v>54</v>
      </c>
    </row>
    <row r="71" spans="1:2">
      <c r="A71" s="17" t="s">
        <v>135</v>
      </c>
      <c r="B71" s="18">
        <v>53</v>
      </c>
    </row>
    <row r="72" spans="1:2">
      <c r="A72" s="17" t="s">
        <v>137</v>
      </c>
      <c r="B72" s="18">
        <v>55</v>
      </c>
    </row>
    <row r="73" spans="1:2">
      <c r="A73" s="17" t="s">
        <v>182</v>
      </c>
      <c r="B73" s="18">
        <v>121</v>
      </c>
    </row>
    <row r="74" spans="1:2">
      <c r="A74" s="17" t="s">
        <v>138</v>
      </c>
      <c r="B74" s="18">
        <v>57</v>
      </c>
    </row>
    <row r="75" spans="1:2">
      <c r="A75" s="17" t="s">
        <v>226</v>
      </c>
      <c r="B75" s="18">
        <v>58</v>
      </c>
    </row>
    <row r="76" spans="1:2">
      <c r="A76" s="17" t="s">
        <v>227</v>
      </c>
      <c r="B76" s="18">
        <v>59</v>
      </c>
    </row>
    <row r="77" spans="1:2">
      <c r="A77" s="17" t="s">
        <v>139</v>
      </c>
      <c r="B77" s="18">
        <v>60</v>
      </c>
    </row>
    <row r="78" spans="1:2">
      <c r="A78" s="17" t="s">
        <v>140</v>
      </c>
      <c r="B78" s="18">
        <v>61</v>
      </c>
    </row>
    <row r="79" spans="1:2">
      <c r="A79" s="17" t="s">
        <v>141</v>
      </c>
      <c r="B79" s="18">
        <v>62</v>
      </c>
    </row>
    <row r="80" spans="1:2">
      <c r="A80" s="17" t="s">
        <v>142</v>
      </c>
      <c r="B80" s="18">
        <v>63</v>
      </c>
    </row>
    <row r="81" spans="1:2">
      <c r="A81" s="17" t="s">
        <v>143</v>
      </c>
      <c r="B81" s="18">
        <v>65</v>
      </c>
    </row>
    <row r="82" spans="1:2">
      <c r="A82" s="17" t="s">
        <v>201</v>
      </c>
      <c r="B82" s="18">
        <v>219</v>
      </c>
    </row>
    <row r="83" spans="1:2">
      <c r="A83" s="17" t="s">
        <v>144</v>
      </c>
      <c r="B83" s="18">
        <v>66</v>
      </c>
    </row>
    <row r="84" spans="1:2">
      <c r="A84" s="17" t="s">
        <v>145</v>
      </c>
      <c r="B84" s="18">
        <v>67</v>
      </c>
    </row>
    <row r="85" spans="1:2">
      <c r="A85" s="17" t="s">
        <v>146</v>
      </c>
      <c r="B85" s="18">
        <v>68</v>
      </c>
    </row>
    <row r="86" spans="1:2">
      <c r="A86" s="17" t="s">
        <v>147</v>
      </c>
      <c r="B86" s="18">
        <v>69</v>
      </c>
    </row>
    <row r="87" spans="1:2">
      <c r="A87" s="17" t="s">
        <v>148</v>
      </c>
      <c r="B87" s="18">
        <v>72</v>
      </c>
    </row>
    <row r="88" spans="1:2">
      <c r="A88" s="17" t="s">
        <v>228</v>
      </c>
      <c r="B88" s="18">
        <v>73</v>
      </c>
    </row>
    <row r="89" spans="1:2">
      <c r="A89" s="17" t="s">
        <v>149</v>
      </c>
      <c r="B89" s="18">
        <v>74</v>
      </c>
    </row>
    <row r="90" spans="1:2">
      <c r="A90" s="17" t="s">
        <v>202</v>
      </c>
      <c r="B90" s="18">
        <v>220</v>
      </c>
    </row>
    <row r="91" spans="1:2">
      <c r="A91" s="17" t="s">
        <v>203</v>
      </c>
      <c r="B91" s="18">
        <v>221</v>
      </c>
    </row>
    <row r="92" spans="1:2">
      <c r="A92" s="17" t="s">
        <v>204</v>
      </c>
      <c r="B92" s="18">
        <v>222</v>
      </c>
    </row>
    <row r="93" spans="1:2">
      <c r="A93" s="17" t="s">
        <v>229</v>
      </c>
      <c r="B93" s="18">
        <v>75</v>
      </c>
    </row>
    <row r="94" spans="1:2">
      <c r="A94" s="17" t="s">
        <v>238</v>
      </c>
      <c r="B94" s="18">
        <v>223</v>
      </c>
    </row>
    <row r="95" spans="1:2">
      <c r="A95" s="17" t="s">
        <v>206</v>
      </c>
      <c r="B95" s="18">
        <v>225</v>
      </c>
    </row>
    <row r="96" spans="1:2">
      <c r="A96" s="17" t="s">
        <v>150</v>
      </c>
      <c r="B96" s="18">
        <v>76</v>
      </c>
    </row>
    <row r="97" spans="1:2">
      <c r="A97" s="17" t="s">
        <v>205</v>
      </c>
      <c r="B97" s="18">
        <v>224</v>
      </c>
    </row>
    <row r="98" spans="1:2">
      <c r="A98" s="17" t="s">
        <v>239</v>
      </c>
      <c r="B98" s="18">
        <v>226</v>
      </c>
    </row>
    <row r="99" spans="1:2">
      <c r="A99" s="17" t="s">
        <v>151</v>
      </c>
      <c r="B99" s="18">
        <v>77</v>
      </c>
    </row>
    <row r="100" spans="1:2">
      <c r="A100" s="17" t="s">
        <v>245</v>
      </c>
      <c r="B100" s="18">
        <v>78</v>
      </c>
    </row>
    <row r="101" spans="1:2">
      <c r="A101" s="17" t="s">
        <v>207</v>
      </c>
      <c r="B101" s="18">
        <v>227</v>
      </c>
    </row>
    <row r="102" spans="1:2">
      <c r="A102" s="17" t="s">
        <v>152</v>
      </c>
      <c r="B102" s="18">
        <v>79</v>
      </c>
    </row>
    <row r="103" spans="1:2">
      <c r="A103" s="17" t="s">
        <v>208</v>
      </c>
      <c r="B103" s="18">
        <v>228</v>
      </c>
    </row>
    <row r="104" spans="1:2">
      <c r="A104" s="17" t="s">
        <v>230</v>
      </c>
      <c r="B104" s="18">
        <v>80</v>
      </c>
    </row>
    <row r="105" spans="1:2">
      <c r="A105" s="17" t="s">
        <v>153</v>
      </c>
      <c r="B105" s="18">
        <v>81</v>
      </c>
    </row>
    <row r="106" spans="1:2">
      <c r="A106" s="17" t="s">
        <v>154</v>
      </c>
      <c r="B106" s="18">
        <v>82</v>
      </c>
    </row>
    <row r="107" spans="1:2">
      <c r="A107" s="17" t="s">
        <v>155</v>
      </c>
      <c r="B107" s="18">
        <v>83</v>
      </c>
    </row>
    <row r="108" spans="1:2">
      <c r="A108" s="17" t="s">
        <v>156</v>
      </c>
      <c r="B108" s="18">
        <v>84</v>
      </c>
    </row>
    <row r="109" spans="1:2">
      <c r="A109" s="17" t="s">
        <v>157</v>
      </c>
      <c r="B109" s="18">
        <v>85</v>
      </c>
    </row>
    <row r="110" spans="1:2">
      <c r="A110" s="17" t="s">
        <v>160</v>
      </c>
      <c r="B110" s="18">
        <v>88</v>
      </c>
    </row>
    <row r="111" spans="1:2">
      <c r="A111" s="17" t="s">
        <v>158</v>
      </c>
      <c r="B111" s="18">
        <v>86</v>
      </c>
    </row>
    <row r="112" spans="1:2">
      <c r="A112" s="17" t="s">
        <v>159</v>
      </c>
      <c r="B112" s="18">
        <v>87</v>
      </c>
    </row>
    <row r="113" spans="1:2">
      <c r="A113" s="17" t="s">
        <v>161</v>
      </c>
      <c r="B113" s="18">
        <v>89</v>
      </c>
    </row>
    <row r="114" spans="1:2">
      <c r="A114" s="17" t="s">
        <v>209</v>
      </c>
      <c r="B114" s="18">
        <v>229</v>
      </c>
    </row>
    <row r="115" spans="1:2">
      <c r="A115" s="17" t="s">
        <v>165</v>
      </c>
      <c r="B115" s="18">
        <v>97</v>
      </c>
    </row>
    <row r="116" spans="1:2">
      <c r="A116" s="17" t="s">
        <v>166</v>
      </c>
      <c r="B116" s="18">
        <v>98</v>
      </c>
    </row>
    <row r="117" spans="1:2">
      <c r="A117" s="17" t="s">
        <v>211</v>
      </c>
      <c r="B117" s="18">
        <v>231</v>
      </c>
    </row>
    <row r="118" spans="1:2">
      <c r="A118" s="17" t="s">
        <v>210</v>
      </c>
      <c r="B118" s="18">
        <v>230</v>
      </c>
    </row>
    <row r="119" spans="1:2">
      <c r="A119" s="17" t="s">
        <v>162</v>
      </c>
      <c r="B119" s="18">
        <v>91</v>
      </c>
    </row>
    <row r="120" spans="1:2">
      <c r="A120" s="17" t="s">
        <v>231</v>
      </c>
      <c r="B120" s="18">
        <v>92</v>
      </c>
    </row>
    <row r="121" spans="1:2">
      <c r="A121" s="17" t="s">
        <v>246</v>
      </c>
      <c r="B121" s="18">
        <v>93</v>
      </c>
    </row>
    <row r="122" spans="1:2">
      <c r="A122" s="17" t="s">
        <v>163</v>
      </c>
      <c r="B122" s="18">
        <v>94</v>
      </c>
    </row>
    <row r="123" spans="1:2">
      <c r="A123" s="17" t="s">
        <v>240</v>
      </c>
      <c r="B123" s="18">
        <v>232</v>
      </c>
    </row>
    <row r="124" spans="1:2">
      <c r="A124" s="17" t="s">
        <v>212</v>
      </c>
      <c r="B124" s="18">
        <v>233</v>
      </c>
    </row>
    <row r="125" spans="1:2">
      <c r="A125" s="17" t="s">
        <v>241</v>
      </c>
      <c r="B125" s="18">
        <v>234</v>
      </c>
    </row>
    <row r="126" spans="1:2">
      <c r="A126" s="20" t="s">
        <v>221</v>
      </c>
      <c r="B126" s="18">
        <v>250</v>
      </c>
    </row>
    <row r="127" spans="1:2">
      <c r="A127" s="17" t="s">
        <v>213</v>
      </c>
      <c r="B127" s="18">
        <v>235</v>
      </c>
    </row>
    <row r="128" spans="1:2">
      <c r="A128" s="17" t="s">
        <v>242</v>
      </c>
      <c r="B128" s="18">
        <v>236</v>
      </c>
    </row>
    <row r="129" spans="1:2">
      <c r="A129" s="17" t="s">
        <v>164</v>
      </c>
      <c r="B129" s="18">
        <v>95</v>
      </c>
    </row>
    <row r="130" spans="1:2">
      <c r="A130" s="17" t="s">
        <v>215</v>
      </c>
      <c r="B130" s="18">
        <v>238</v>
      </c>
    </row>
    <row r="131" spans="1:2">
      <c r="A131" s="17" t="s">
        <v>216</v>
      </c>
      <c r="B131" s="18">
        <v>239</v>
      </c>
    </row>
    <row r="132" spans="1:2">
      <c r="A132" s="17" t="s">
        <v>167</v>
      </c>
      <c r="B132" s="18">
        <v>101</v>
      </c>
    </row>
    <row r="133" spans="1:2">
      <c r="A133" s="17" t="s">
        <v>168</v>
      </c>
      <c r="B133" s="18">
        <v>102</v>
      </c>
    </row>
    <row r="134" spans="1:2">
      <c r="A134" s="17" t="s">
        <v>169</v>
      </c>
      <c r="B134" s="18">
        <v>103</v>
      </c>
    </row>
    <row r="135" spans="1:2">
      <c r="A135" s="17" t="s">
        <v>170</v>
      </c>
      <c r="B135" s="18">
        <v>104</v>
      </c>
    </row>
    <row r="136" spans="1:2">
      <c r="A136" s="17" t="s">
        <v>119</v>
      </c>
      <c r="B136" s="18">
        <v>32</v>
      </c>
    </row>
    <row r="137" spans="1:2">
      <c r="A137" s="17" t="s">
        <v>120</v>
      </c>
      <c r="B137" s="18">
        <v>33</v>
      </c>
    </row>
    <row r="138" spans="1:2">
      <c r="A138" s="17" t="s">
        <v>171</v>
      </c>
      <c r="B138" s="18">
        <v>105</v>
      </c>
    </row>
    <row r="139" spans="1:2">
      <c r="A139" s="17" t="s">
        <v>234</v>
      </c>
      <c r="B139" s="18">
        <v>100</v>
      </c>
    </row>
    <row r="140" spans="1:2">
      <c r="A140" s="17" t="s">
        <v>118</v>
      </c>
      <c r="B140" s="18">
        <v>31</v>
      </c>
    </row>
    <row r="141" spans="1:2">
      <c r="A141" s="17" t="s">
        <v>121</v>
      </c>
      <c r="B141" s="18">
        <v>35</v>
      </c>
    </row>
    <row r="142" spans="1:2">
      <c r="A142" s="17" t="s">
        <v>222</v>
      </c>
      <c r="B142" s="18">
        <v>34</v>
      </c>
    </row>
    <row r="143" spans="1:2">
      <c r="A143" s="17" t="s">
        <v>193</v>
      </c>
      <c r="B143" s="18">
        <v>211</v>
      </c>
    </row>
    <row r="144" spans="1:2">
      <c r="A144" s="17" t="s">
        <v>233</v>
      </c>
      <c r="B144" s="18">
        <v>99</v>
      </c>
    </row>
    <row r="145" spans="1:2">
      <c r="A145" s="17" t="s">
        <v>214</v>
      </c>
      <c r="B145" s="1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4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4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програм 6</vt:lpstr>
      <vt:lpstr>ПА 1</vt:lpstr>
      <vt:lpstr>ПА 3</vt:lpstr>
      <vt:lpstr>ПА 5</vt:lpstr>
      <vt:lpstr>ПЈ 2</vt:lpstr>
      <vt:lpstr>Sheet1 (2)</vt:lpstr>
      <vt:lpstr>Sheet4</vt:lpstr>
      <vt:lpstr>Sheet8</vt:lpstr>
      <vt:lpstr>'ПА 1'!Print_Area</vt:lpstr>
      <vt:lpstr>'ПА 3'!Print_Area</vt:lpstr>
      <vt:lpstr>'ПА 5'!Print_Area</vt:lpstr>
      <vt:lpstr>'ПЈ 2'!Print_Area</vt:lpstr>
      <vt:lpstr>'програм 6'!Print_Area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2021-03-29T09:55:02Z</cp:lastPrinted>
  <dcterms:created xsi:type="dcterms:W3CDTF">2017-02-14T07:14:08Z</dcterms:created>
  <dcterms:modified xsi:type="dcterms:W3CDTF">2021-03-30T10:08:16Z</dcterms:modified>
</cp:coreProperties>
</file>